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-120" yWindow="-120" windowWidth="29040" windowHeight="15990"/>
  </bookViews>
  <sheets>
    <sheet name="Исполнение бюджета по доходам" sheetId="1" r:id="rId1"/>
  </sheets>
  <definedNames>
    <definedName name="_xlnm._FilterDatabase" localSheetId="0" hidden="1">'Исполнение бюджета по доходам'!$A$9:$Q$159</definedName>
    <definedName name="_xlnm.Print_Area" localSheetId="0">'Исполнение бюджета по доходам'!$A$4:$P$159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5" i="1" l="1"/>
  <c r="P45" i="1"/>
  <c r="P46" i="1"/>
  <c r="O45" i="1"/>
  <c r="O46" i="1"/>
  <c r="N44" i="1"/>
  <c r="P145" i="1" l="1"/>
  <c r="O145" i="1"/>
  <c r="P135" i="1"/>
  <c r="O135" i="1"/>
  <c r="N122" i="1"/>
  <c r="P124" i="1"/>
  <c r="L145" i="1" l="1"/>
  <c r="L135" i="1"/>
  <c r="K93" i="1"/>
  <c r="K44" i="1"/>
  <c r="O44" i="1" s="1"/>
  <c r="K26" i="1"/>
  <c r="M122" i="1"/>
  <c r="M44" i="1"/>
  <c r="P44" i="1" s="1"/>
  <c r="N72" i="1"/>
  <c r="N12" i="1" l="1"/>
  <c r="N153" i="1"/>
  <c r="P144" i="1"/>
  <c r="L144" i="1" l="1"/>
  <c r="L156" i="1" l="1"/>
  <c r="N156" i="1"/>
  <c r="P106" i="1"/>
  <c r="O106" i="1"/>
  <c r="L133" i="1" l="1"/>
  <c r="P100" i="1"/>
  <c r="O100" i="1"/>
  <c r="P75" i="1"/>
  <c r="P76" i="1"/>
  <c r="O76" i="1"/>
  <c r="O75" i="1"/>
  <c r="K122" i="1" l="1"/>
  <c r="E125" i="1"/>
  <c r="F125" i="1" s="1"/>
  <c r="H125" i="1"/>
  <c r="J125" i="1"/>
  <c r="L125" i="1"/>
  <c r="P125" i="1"/>
  <c r="P97" i="1"/>
  <c r="O97" i="1"/>
  <c r="P149" i="1"/>
  <c r="O149" i="1"/>
  <c r="O123" i="1"/>
  <c r="L146" i="1"/>
  <c r="D11" i="1"/>
  <c r="C12" i="1"/>
  <c r="C11" i="1" s="1"/>
  <c r="F12" i="1"/>
  <c r="F11" i="1" s="1"/>
  <c r="H12" i="1"/>
  <c r="H11" i="1" s="1"/>
  <c r="J12" i="1"/>
  <c r="J11" i="1" s="1"/>
  <c r="E13" i="1"/>
  <c r="G13" i="1" s="1"/>
  <c r="I13" i="1" s="1"/>
  <c r="E14" i="1"/>
  <c r="E15" i="1"/>
  <c r="G15" i="1" s="1"/>
  <c r="I15" i="1" s="1"/>
  <c r="E16" i="1"/>
  <c r="G16" i="1" s="1"/>
  <c r="I16" i="1" s="1"/>
  <c r="C19" i="1"/>
  <c r="C18" i="1" s="1"/>
  <c r="D19" i="1"/>
  <c r="D18" i="1" s="1"/>
  <c r="F19" i="1"/>
  <c r="F18" i="1" s="1"/>
  <c r="H19" i="1"/>
  <c r="H18" i="1" s="1"/>
  <c r="J19" i="1"/>
  <c r="J18" i="1" s="1"/>
  <c r="E20" i="1"/>
  <c r="G20" i="1" s="1"/>
  <c r="I20" i="1" s="1"/>
  <c r="E21" i="1"/>
  <c r="E22" i="1"/>
  <c r="G22" i="1" s="1"/>
  <c r="I22" i="1" s="1"/>
  <c r="E23" i="1"/>
  <c r="G23" i="1" s="1"/>
  <c r="I23" i="1" s="1"/>
  <c r="C26" i="1"/>
  <c r="F26" i="1"/>
  <c r="H26" i="1"/>
  <c r="J26" i="1"/>
  <c r="G27" i="1"/>
  <c r="I27" i="1" s="1"/>
  <c r="E28" i="1"/>
  <c r="E26" i="1" s="1"/>
  <c r="C29" i="1"/>
  <c r="D29" i="1"/>
  <c r="D25" i="1" s="1"/>
  <c r="H29" i="1"/>
  <c r="J29" i="1"/>
  <c r="F30" i="1"/>
  <c r="F29" i="1" s="1"/>
  <c r="E31" i="1"/>
  <c r="G32" i="1"/>
  <c r="I32" i="1" s="1"/>
  <c r="C33" i="1"/>
  <c r="D33" i="1"/>
  <c r="F33" i="1"/>
  <c r="H33" i="1"/>
  <c r="J33" i="1"/>
  <c r="E34" i="1"/>
  <c r="G34" i="1" s="1"/>
  <c r="I34" i="1" s="1"/>
  <c r="E35" i="1"/>
  <c r="C36" i="1"/>
  <c r="D36" i="1"/>
  <c r="F36" i="1"/>
  <c r="H36" i="1"/>
  <c r="J36" i="1"/>
  <c r="E37" i="1"/>
  <c r="E38" i="1"/>
  <c r="G38" i="1" s="1"/>
  <c r="I38" i="1" s="1"/>
  <c r="C39" i="1"/>
  <c r="D39" i="1"/>
  <c r="F39" i="1"/>
  <c r="H39" i="1"/>
  <c r="J39" i="1"/>
  <c r="E40" i="1"/>
  <c r="E39" i="1" s="1"/>
  <c r="C42" i="1"/>
  <c r="D42" i="1"/>
  <c r="F42" i="1"/>
  <c r="H42" i="1"/>
  <c r="J42" i="1"/>
  <c r="E43" i="1"/>
  <c r="C47" i="1"/>
  <c r="D47" i="1"/>
  <c r="F47" i="1"/>
  <c r="H47" i="1"/>
  <c r="J47" i="1"/>
  <c r="E48" i="1"/>
  <c r="E49" i="1"/>
  <c r="G49" i="1" s="1"/>
  <c r="I49" i="1" s="1"/>
  <c r="C50" i="1"/>
  <c r="D50" i="1"/>
  <c r="F50" i="1"/>
  <c r="H50" i="1"/>
  <c r="J50" i="1"/>
  <c r="E51" i="1"/>
  <c r="G51" i="1" s="1"/>
  <c r="I51" i="1" s="1"/>
  <c r="E52" i="1"/>
  <c r="E53" i="1"/>
  <c r="G53" i="1" s="1"/>
  <c r="I53" i="1" s="1"/>
  <c r="C54" i="1"/>
  <c r="D54" i="1"/>
  <c r="F54" i="1"/>
  <c r="H54" i="1"/>
  <c r="J54" i="1"/>
  <c r="E55" i="1"/>
  <c r="G55" i="1" s="1"/>
  <c r="G54" i="1" s="1"/>
  <c r="E57" i="1"/>
  <c r="G57" i="1" s="1"/>
  <c r="I57" i="1" s="1"/>
  <c r="E58" i="1"/>
  <c r="C60" i="1"/>
  <c r="D60" i="1"/>
  <c r="H60" i="1"/>
  <c r="E61" i="1"/>
  <c r="F61" i="1"/>
  <c r="E62" i="1"/>
  <c r="F62" i="1"/>
  <c r="J62" i="1"/>
  <c r="E63" i="1"/>
  <c r="G63" i="1" s="1"/>
  <c r="I63" i="1" s="1"/>
  <c r="J63" i="1"/>
  <c r="E64" i="1"/>
  <c r="G64" i="1" s="1"/>
  <c r="I64" i="1" s="1"/>
  <c r="C65" i="1"/>
  <c r="D65" i="1"/>
  <c r="F65" i="1"/>
  <c r="H65" i="1"/>
  <c r="J65" i="1"/>
  <c r="E66" i="1"/>
  <c r="E65" i="1" s="1"/>
  <c r="C70" i="1"/>
  <c r="D70" i="1"/>
  <c r="F70" i="1"/>
  <c r="H70" i="1"/>
  <c r="J70" i="1"/>
  <c r="E71" i="1"/>
  <c r="E70" i="1" s="1"/>
  <c r="C72" i="1"/>
  <c r="D72" i="1"/>
  <c r="F72" i="1"/>
  <c r="H72" i="1"/>
  <c r="J72" i="1"/>
  <c r="E73" i="1"/>
  <c r="G73" i="1" s="1"/>
  <c r="I73" i="1" s="1"/>
  <c r="E74" i="1"/>
  <c r="G74" i="1" s="1"/>
  <c r="I74" i="1" s="1"/>
  <c r="E77" i="1"/>
  <c r="G77" i="1" s="1"/>
  <c r="I77" i="1" s="1"/>
  <c r="C78" i="1"/>
  <c r="D78" i="1"/>
  <c r="F78" i="1"/>
  <c r="H78" i="1"/>
  <c r="J78" i="1"/>
  <c r="G79" i="1"/>
  <c r="I79" i="1" s="1"/>
  <c r="E80" i="1"/>
  <c r="E78" i="1" s="1"/>
  <c r="G81" i="1"/>
  <c r="I81" i="1" s="1"/>
  <c r="C83" i="1"/>
  <c r="D83" i="1"/>
  <c r="F83" i="1"/>
  <c r="H83" i="1"/>
  <c r="J83" i="1"/>
  <c r="E84" i="1"/>
  <c r="E83" i="1" s="1"/>
  <c r="C85" i="1"/>
  <c r="D85" i="1"/>
  <c r="F85" i="1"/>
  <c r="H85" i="1"/>
  <c r="J85" i="1"/>
  <c r="E87" i="1"/>
  <c r="E85" i="1" s="1"/>
  <c r="C88" i="1"/>
  <c r="D88" i="1"/>
  <c r="F88" i="1"/>
  <c r="H88" i="1"/>
  <c r="E89" i="1"/>
  <c r="G89" i="1" s="1"/>
  <c r="I89" i="1" s="1"/>
  <c r="E90" i="1"/>
  <c r="E91" i="1"/>
  <c r="G91" i="1" s="1"/>
  <c r="I91" i="1" s="1"/>
  <c r="J91" i="1"/>
  <c r="J88" i="1" s="1"/>
  <c r="E92" i="1"/>
  <c r="G92" i="1" s="1"/>
  <c r="I92" i="1" s="1"/>
  <c r="D93" i="1"/>
  <c r="H93" i="1"/>
  <c r="E94" i="1"/>
  <c r="G94" i="1" s="1"/>
  <c r="I94" i="1" s="1"/>
  <c r="E95" i="1"/>
  <c r="G95" i="1" s="1"/>
  <c r="I95" i="1" s="1"/>
  <c r="E96" i="1"/>
  <c r="G96" i="1" s="1"/>
  <c r="I96" i="1" s="1"/>
  <c r="E98" i="1"/>
  <c r="G98" i="1" s="1"/>
  <c r="I98" i="1" s="1"/>
  <c r="E104" i="1"/>
  <c r="G104" i="1" s="1"/>
  <c r="I104" i="1" s="1"/>
  <c r="E107" i="1"/>
  <c r="F107" i="1"/>
  <c r="J107" i="1"/>
  <c r="E108" i="1"/>
  <c r="F108" i="1"/>
  <c r="E109" i="1"/>
  <c r="G109" i="1" s="1"/>
  <c r="I109" i="1" s="1"/>
  <c r="E110" i="1"/>
  <c r="G110" i="1" s="1"/>
  <c r="I110" i="1" s="1"/>
  <c r="E111" i="1"/>
  <c r="G111" i="1" s="1"/>
  <c r="I111" i="1" s="1"/>
  <c r="E112" i="1"/>
  <c r="F112" i="1"/>
  <c r="E113" i="1"/>
  <c r="G113" i="1" s="1"/>
  <c r="I113" i="1" s="1"/>
  <c r="E114" i="1"/>
  <c r="G114" i="1" s="1"/>
  <c r="I114" i="1" s="1"/>
  <c r="J114" i="1"/>
  <c r="C116" i="1"/>
  <c r="C93" i="1" s="1"/>
  <c r="F116" i="1"/>
  <c r="J116" i="1"/>
  <c r="C117" i="1"/>
  <c r="D117" i="1"/>
  <c r="F117" i="1"/>
  <c r="H117" i="1"/>
  <c r="J117" i="1"/>
  <c r="E119" i="1"/>
  <c r="C122" i="1"/>
  <c r="D122" i="1"/>
  <c r="G122" i="1"/>
  <c r="I122" i="1"/>
  <c r="E123" i="1"/>
  <c r="F123" i="1" s="1"/>
  <c r="H123" i="1"/>
  <c r="J123" i="1"/>
  <c r="C126" i="1"/>
  <c r="D126" i="1"/>
  <c r="G126" i="1"/>
  <c r="I126" i="1"/>
  <c r="E127" i="1"/>
  <c r="F127" i="1" s="1"/>
  <c r="H127" i="1"/>
  <c r="J127" i="1"/>
  <c r="E128" i="1"/>
  <c r="F128" i="1" s="1"/>
  <c r="H128" i="1"/>
  <c r="J128" i="1"/>
  <c r="E129" i="1"/>
  <c r="F129" i="1" s="1"/>
  <c r="H129" i="1"/>
  <c r="J129" i="1"/>
  <c r="E130" i="1"/>
  <c r="F130" i="1" s="1"/>
  <c r="H130" i="1"/>
  <c r="J130" i="1"/>
  <c r="E132" i="1"/>
  <c r="F132" i="1" s="1"/>
  <c r="H132" i="1"/>
  <c r="E134" i="1"/>
  <c r="F134" i="1" s="1"/>
  <c r="H134" i="1"/>
  <c r="J134" i="1"/>
  <c r="E136" i="1"/>
  <c r="F136" i="1" s="1"/>
  <c r="H136" i="1"/>
  <c r="J136" i="1"/>
  <c r="C137" i="1"/>
  <c r="D137" i="1"/>
  <c r="G137" i="1"/>
  <c r="I137" i="1"/>
  <c r="E138" i="1"/>
  <c r="F138" i="1" s="1"/>
  <c r="H138" i="1"/>
  <c r="J138" i="1"/>
  <c r="E139" i="1"/>
  <c r="F139" i="1" s="1"/>
  <c r="H139" i="1"/>
  <c r="J139" i="1"/>
  <c r="E140" i="1"/>
  <c r="F140" i="1" s="1"/>
  <c r="H140" i="1"/>
  <c r="J140" i="1"/>
  <c r="E141" i="1"/>
  <c r="F141" i="1" s="1"/>
  <c r="H141" i="1"/>
  <c r="J141" i="1"/>
  <c r="E142" i="1"/>
  <c r="F142" i="1" s="1"/>
  <c r="H142" i="1"/>
  <c r="J142" i="1"/>
  <c r="E143" i="1"/>
  <c r="F143" i="1" s="1"/>
  <c r="H143" i="1"/>
  <c r="J143" i="1"/>
  <c r="C147" i="1"/>
  <c r="D147" i="1"/>
  <c r="G148" i="1"/>
  <c r="G147" i="1" s="1"/>
  <c r="I148" i="1"/>
  <c r="E149" i="1"/>
  <c r="F149" i="1" s="1"/>
  <c r="H149" i="1"/>
  <c r="J149" i="1"/>
  <c r="E150" i="1"/>
  <c r="F150" i="1" s="1"/>
  <c r="H150" i="1"/>
  <c r="J150" i="1"/>
  <c r="C151" i="1"/>
  <c r="D151" i="1"/>
  <c r="H151" i="1"/>
  <c r="E152" i="1"/>
  <c r="E151" i="1" s="1"/>
  <c r="F152" i="1"/>
  <c r="F151" i="1" s="1"/>
  <c r="J152" i="1"/>
  <c r="J151" i="1" s="1"/>
  <c r="C153" i="1"/>
  <c r="D153" i="1"/>
  <c r="F153" i="1"/>
  <c r="H153" i="1"/>
  <c r="J153" i="1"/>
  <c r="E154" i="1"/>
  <c r="G154" i="1" s="1"/>
  <c r="C156" i="1"/>
  <c r="D156" i="1"/>
  <c r="F156" i="1"/>
  <c r="H156" i="1"/>
  <c r="J156" i="1"/>
  <c r="E158" i="1"/>
  <c r="E156" i="1" s="1"/>
  <c r="G84" i="1" l="1"/>
  <c r="G83" i="1" s="1"/>
  <c r="G107" i="1"/>
  <c r="I107" i="1" s="1"/>
  <c r="F25" i="1"/>
  <c r="F24" i="1" s="1"/>
  <c r="I55" i="1"/>
  <c r="I54" i="1" s="1"/>
  <c r="G158" i="1"/>
  <c r="I158" i="1" s="1"/>
  <c r="I156" i="1" s="1"/>
  <c r="H126" i="1"/>
  <c r="C121" i="1"/>
  <c r="C120" i="1" s="1"/>
  <c r="J41" i="1"/>
  <c r="C41" i="1"/>
  <c r="G108" i="1"/>
  <c r="I108" i="1" s="1"/>
  <c r="H82" i="1"/>
  <c r="C59" i="1"/>
  <c r="C56" i="1" s="1"/>
  <c r="H137" i="1"/>
  <c r="E122" i="1"/>
  <c r="G87" i="1"/>
  <c r="G85" i="1" s="1"/>
  <c r="H59" i="1"/>
  <c r="H56" i="1" s="1"/>
  <c r="H25" i="1"/>
  <c r="H24" i="1" s="1"/>
  <c r="E126" i="1"/>
  <c r="J122" i="1"/>
  <c r="E47" i="1"/>
  <c r="E36" i="1"/>
  <c r="H122" i="1"/>
  <c r="J60" i="1"/>
  <c r="J59" i="1" s="1"/>
  <c r="J56" i="1" s="1"/>
  <c r="G80" i="1"/>
  <c r="G71" i="1"/>
  <c r="G66" i="1"/>
  <c r="I66" i="1" s="1"/>
  <c r="I65" i="1" s="1"/>
  <c r="G62" i="1"/>
  <c r="I62" i="1" s="1"/>
  <c r="D59" i="1"/>
  <c r="D56" i="1" s="1"/>
  <c r="F41" i="1"/>
  <c r="G40" i="1"/>
  <c r="I40" i="1" s="1"/>
  <c r="I39" i="1" s="1"/>
  <c r="G30" i="1"/>
  <c r="I30" i="1" s="1"/>
  <c r="C25" i="1"/>
  <c r="C24" i="1" s="1"/>
  <c r="J93" i="1"/>
  <c r="F60" i="1"/>
  <c r="F59" i="1" s="1"/>
  <c r="F56" i="1" s="1"/>
  <c r="D41" i="1"/>
  <c r="E147" i="1"/>
  <c r="C82" i="1"/>
  <c r="D121" i="1"/>
  <c r="D120" i="1" s="1"/>
  <c r="F122" i="1"/>
  <c r="D82" i="1"/>
  <c r="G48" i="1"/>
  <c r="G47" i="1" s="1"/>
  <c r="G37" i="1"/>
  <c r="G36" i="1" s="1"/>
  <c r="J25" i="1"/>
  <c r="J24" i="1" s="1"/>
  <c r="E54" i="1"/>
  <c r="G153" i="1"/>
  <c r="I154" i="1"/>
  <c r="I153" i="1" s="1"/>
  <c r="E153" i="1"/>
  <c r="F148" i="1"/>
  <c r="G152" i="1"/>
  <c r="F137" i="1"/>
  <c r="G121" i="1"/>
  <c r="E117" i="1"/>
  <c r="G119" i="1"/>
  <c r="I147" i="1"/>
  <c r="I121" i="1" s="1"/>
  <c r="H148" i="1"/>
  <c r="H147" i="1" s="1"/>
  <c r="E137" i="1"/>
  <c r="F82" i="1"/>
  <c r="H41" i="1"/>
  <c r="E33" i="1"/>
  <c r="G35" i="1"/>
  <c r="I35" i="1" s="1"/>
  <c r="I33" i="1" s="1"/>
  <c r="D24" i="1"/>
  <c r="E12" i="1"/>
  <c r="E11" i="1" s="1"/>
  <c r="G14" i="1"/>
  <c r="I14" i="1" s="1"/>
  <c r="I12" i="1" s="1"/>
  <c r="I11" i="1" s="1"/>
  <c r="G58" i="1"/>
  <c r="E50" i="1"/>
  <c r="G52" i="1"/>
  <c r="I52" i="1" s="1"/>
  <c r="I50" i="1" s="1"/>
  <c r="E88" i="1"/>
  <c r="E82" i="1" s="1"/>
  <c r="G90" i="1"/>
  <c r="I90" i="1" s="1"/>
  <c r="I88" i="1" s="1"/>
  <c r="J82" i="1"/>
  <c r="E42" i="1"/>
  <c r="G43" i="1"/>
  <c r="E29" i="1"/>
  <c r="E25" i="1" s="1"/>
  <c r="G31" i="1"/>
  <c r="I31" i="1" s="1"/>
  <c r="E19" i="1"/>
  <c r="E18" i="1" s="1"/>
  <c r="G21" i="1"/>
  <c r="I21" i="1" s="1"/>
  <c r="I19" i="1" s="1"/>
  <c r="I18" i="1" s="1"/>
  <c r="J137" i="1"/>
  <c r="F126" i="1"/>
  <c r="G112" i="1"/>
  <c r="I112" i="1" s="1"/>
  <c r="E72" i="1"/>
  <c r="I72" i="1"/>
  <c r="E60" i="1"/>
  <c r="E59" i="1" s="1"/>
  <c r="E56" i="1" s="1"/>
  <c r="F93" i="1"/>
  <c r="G61" i="1"/>
  <c r="E116" i="1"/>
  <c r="G28" i="1"/>
  <c r="L153" i="1"/>
  <c r="L117" i="1"/>
  <c r="N117" i="1"/>
  <c r="G156" i="1" l="1"/>
  <c r="I84" i="1"/>
  <c r="I83" i="1" s="1"/>
  <c r="I29" i="1"/>
  <c r="G65" i="1"/>
  <c r="I37" i="1"/>
  <c r="I36" i="1" s="1"/>
  <c r="J10" i="1"/>
  <c r="G19" i="1"/>
  <c r="G18" i="1" s="1"/>
  <c r="I87" i="1"/>
  <c r="I85" i="1" s="1"/>
  <c r="H10" i="1"/>
  <c r="G33" i="1"/>
  <c r="F10" i="1"/>
  <c r="H121" i="1"/>
  <c r="H120" i="1" s="1"/>
  <c r="G72" i="1"/>
  <c r="G50" i="1"/>
  <c r="G12" i="1"/>
  <c r="G11" i="1" s="1"/>
  <c r="G39" i="1"/>
  <c r="G88" i="1"/>
  <c r="G82" i="1" s="1"/>
  <c r="E41" i="1"/>
  <c r="D10" i="1"/>
  <c r="D159" i="1" s="1"/>
  <c r="C10" i="1"/>
  <c r="C159" i="1" s="1"/>
  <c r="G29" i="1"/>
  <c r="E121" i="1"/>
  <c r="E120" i="1" s="1"/>
  <c r="F147" i="1"/>
  <c r="F121" i="1" s="1"/>
  <c r="F120" i="1" s="1"/>
  <c r="G78" i="1"/>
  <c r="I80" i="1"/>
  <c r="I78" i="1" s="1"/>
  <c r="E24" i="1"/>
  <c r="I48" i="1"/>
  <c r="I47" i="1" s="1"/>
  <c r="G70" i="1"/>
  <c r="I71" i="1"/>
  <c r="I70" i="1" s="1"/>
  <c r="I119" i="1"/>
  <c r="I117" i="1" s="1"/>
  <c r="G117" i="1"/>
  <c r="G26" i="1"/>
  <c r="I28" i="1"/>
  <c r="I26" i="1" s="1"/>
  <c r="I61" i="1"/>
  <c r="I60" i="1" s="1"/>
  <c r="I59" i="1" s="1"/>
  <c r="G60" i="1"/>
  <c r="I58" i="1"/>
  <c r="I43" i="1"/>
  <c r="I42" i="1" s="1"/>
  <c r="G42" i="1"/>
  <c r="G41" i="1" s="1"/>
  <c r="G116" i="1"/>
  <c r="I116" i="1" s="1"/>
  <c r="I93" i="1" s="1"/>
  <c r="E93" i="1"/>
  <c r="I152" i="1"/>
  <c r="I151" i="1" s="1"/>
  <c r="I120" i="1" s="1"/>
  <c r="G151" i="1"/>
  <c r="P123" i="1"/>
  <c r="P127" i="1"/>
  <c r="P128" i="1"/>
  <c r="P129" i="1"/>
  <c r="P132" i="1"/>
  <c r="P134" i="1"/>
  <c r="P138" i="1"/>
  <c r="P139" i="1"/>
  <c r="P140" i="1"/>
  <c r="P146" i="1"/>
  <c r="P150" i="1"/>
  <c r="N88" i="1"/>
  <c r="L67" i="1"/>
  <c r="M67" i="1"/>
  <c r="N67" i="1"/>
  <c r="K67" i="1"/>
  <c r="F159" i="1" l="1"/>
  <c r="G120" i="1"/>
  <c r="I82" i="1"/>
  <c r="E10" i="1"/>
  <c r="E159" i="1" s="1"/>
  <c r="I25" i="1"/>
  <c r="I24" i="1" s="1"/>
  <c r="G59" i="1"/>
  <c r="G56" i="1" s="1"/>
  <c r="H159" i="1"/>
  <c r="I56" i="1"/>
  <c r="G25" i="1"/>
  <c r="G24" i="1" s="1"/>
  <c r="I41" i="1"/>
  <c r="O67" i="1"/>
  <c r="P67" i="1"/>
  <c r="G93" i="1"/>
  <c r="O127" i="1"/>
  <c r="O128" i="1"/>
  <c r="O129" i="1"/>
  <c r="O130" i="1"/>
  <c r="O134" i="1"/>
  <c r="O136" i="1"/>
  <c r="O138" i="1"/>
  <c r="O139" i="1"/>
  <c r="O140" i="1"/>
  <c r="O141" i="1"/>
  <c r="O142" i="1"/>
  <c r="O146" i="1"/>
  <c r="O150" i="1"/>
  <c r="N151" i="1"/>
  <c r="N147" i="1"/>
  <c r="N137" i="1"/>
  <c r="N126" i="1"/>
  <c r="N93" i="1"/>
  <c r="N83" i="1"/>
  <c r="N78" i="1"/>
  <c r="N70" i="1"/>
  <c r="N65" i="1"/>
  <c r="N60" i="1"/>
  <c r="N50" i="1"/>
  <c r="N47" i="1"/>
  <c r="N42" i="1"/>
  <c r="N41" i="1" s="1"/>
  <c r="N39" i="1"/>
  <c r="N36" i="1"/>
  <c r="N33" i="1"/>
  <c r="N29" i="1"/>
  <c r="N26" i="1"/>
  <c r="N19" i="1"/>
  <c r="N18" i="1" s="1"/>
  <c r="I10" i="1" l="1"/>
  <c r="I159" i="1" s="1"/>
  <c r="G10" i="1"/>
  <c r="G159" i="1" s="1"/>
  <c r="N59" i="1"/>
  <c r="N25" i="1"/>
  <c r="N11" i="1"/>
  <c r="N121" i="1"/>
  <c r="N82" i="1"/>
  <c r="L151" i="1"/>
  <c r="L150" i="1"/>
  <c r="L149" i="1"/>
  <c r="P148" i="1"/>
  <c r="L143" i="1"/>
  <c r="P142" i="1"/>
  <c r="P141" i="1"/>
  <c r="L140" i="1"/>
  <c r="L139" i="1"/>
  <c r="L138" i="1"/>
  <c r="K137" i="1"/>
  <c r="O137" i="1" s="1"/>
  <c r="L134" i="1"/>
  <c r="L130" i="1"/>
  <c r="L129" i="1"/>
  <c r="L128" i="1"/>
  <c r="L127" i="1"/>
  <c r="L123" i="1"/>
  <c r="L122" i="1" s="1"/>
  <c r="P122" i="1"/>
  <c r="O122" i="1"/>
  <c r="L116" i="1"/>
  <c r="L112" i="1"/>
  <c r="L109" i="1"/>
  <c r="O109" i="1"/>
  <c r="O96" i="1"/>
  <c r="L88" i="1"/>
  <c r="L85" i="1"/>
  <c r="L83" i="1"/>
  <c r="L78" i="1"/>
  <c r="L72" i="1"/>
  <c r="L70" i="1"/>
  <c r="L66" i="1"/>
  <c r="L65" i="1" s="1"/>
  <c r="L63" i="1"/>
  <c r="L61" i="1"/>
  <c r="L54" i="1"/>
  <c r="K53" i="1"/>
  <c r="O51" i="1"/>
  <c r="L50" i="1"/>
  <c r="O48" i="1"/>
  <c r="L47" i="1"/>
  <c r="L42" i="1"/>
  <c r="L39" i="1"/>
  <c r="L36" i="1"/>
  <c r="L33" i="1"/>
  <c r="K32" i="1"/>
  <c r="L29" i="1"/>
  <c r="L27" i="1"/>
  <c r="L26" i="1" s="1"/>
  <c r="O27" i="1"/>
  <c r="L21" i="1"/>
  <c r="L19" i="1" s="1"/>
  <c r="L18" i="1" s="1"/>
  <c r="O21" i="1"/>
  <c r="L12" i="1"/>
  <c r="L11" i="1" s="1"/>
  <c r="O148" i="1" l="1"/>
  <c r="J148" i="1"/>
  <c r="J147" i="1" s="1"/>
  <c r="O132" i="1"/>
  <c r="J132" i="1"/>
  <c r="J126" i="1" s="1"/>
  <c r="L136" i="1"/>
  <c r="P136" i="1"/>
  <c r="K147" i="1"/>
  <c r="O147" i="1" s="1"/>
  <c r="L41" i="1"/>
  <c r="L25" i="1"/>
  <c r="L24" i="1" s="1"/>
  <c r="L82" i="1"/>
  <c r="L148" i="1"/>
  <c r="L147" i="1" s="1"/>
  <c r="L142" i="1"/>
  <c r="P81" i="1"/>
  <c r="O81" i="1"/>
  <c r="P91" i="1"/>
  <c r="O91" i="1"/>
  <c r="P90" i="1"/>
  <c r="O90" i="1"/>
  <c r="P79" i="1"/>
  <c r="O79" i="1"/>
  <c r="P98" i="1"/>
  <c r="O98" i="1"/>
  <c r="P104" i="1"/>
  <c r="O104" i="1"/>
  <c r="P110" i="1"/>
  <c r="O110" i="1"/>
  <c r="O115" i="1"/>
  <c r="P96" i="1"/>
  <c r="P111" i="1"/>
  <c r="O111" i="1"/>
  <c r="P113" i="1"/>
  <c r="O113" i="1"/>
  <c r="N120" i="1"/>
  <c r="O40" i="1"/>
  <c r="M53" i="1"/>
  <c r="P53" i="1" s="1"/>
  <c r="O53" i="1"/>
  <c r="P64" i="1"/>
  <c r="O64" i="1"/>
  <c r="P15" i="1"/>
  <c r="O15" i="1"/>
  <c r="M32" i="1"/>
  <c r="P14" i="1"/>
  <c r="O14" i="1"/>
  <c r="P16" i="1"/>
  <c r="O16" i="1"/>
  <c r="M38" i="1"/>
  <c r="P49" i="1"/>
  <c r="O49" i="1"/>
  <c r="P77" i="1"/>
  <c r="O77" i="1"/>
  <c r="P22" i="1"/>
  <c r="O22" i="1"/>
  <c r="P74" i="1"/>
  <c r="O74" i="1"/>
  <c r="N56" i="1"/>
  <c r="N24" i="1"/>
  <c r="P27" i="1"/>
  <c r="P21" i="1"/>
  <c r="P109" i="1"/>
  <c r="M147" i="1"/>
  <c r="P147" i="1" s="1"/>
  <c r="M126" i="1"/>
  <c r="P126" i="1" s="1"/>
  <c r="M137" i="1"/>
  <c r="P137" i="1" s="1"/>
  <c r="P51" i="1"/>
  <c r="K47" i="1"/>
  <c r="O20" i="1"/>
  <c r="O37" i="1"/>
  <c r="L60" i="1"/>
  <c r="O94" i="1"/>
  <c r="K126" i="1"/>
  <c r="L132" i="1"/>
  <c r="L93" i="1"/>
  <c r="L141" i="1"/>
  <c r="O47" i="1" l="1"/>
  <c r="K121" i="1"/>
  <c r="O121" i="1" s="1"/>
  <c r="L126" i="1"/>
  <c r="J121" i="1"/>
  <c r="J120" i="1" s="1"/>
  <c r="J159" i="1" s="1"/>
  <c r="O87" i="1"/>
  <c r="L137" i="1"/>
  <c r="K55" i="1"/>
  <c r="O55" i="1" s="1"/>
  <c r="M39" i="1"/>
  <c r="P39" i="1" s="1"/>
  <c r="M47" i="1"/>
  <c r="P48" i="1"/>
  <c r="O126" i="1"/>
  <c r="L59" i="1"/>
  <c r="L56" i="1" s="1"/>
  <c r="L10" i="1" s="1"/>
  <c r="P114" i="1"/>
  <c r="O114" i="1"/>
  <c r="P112" i="1"/>
  <c r="O112" i="1"/>
  <c r="P107" i="1"/>
  <c r="O107" i="1"/>
  <c r="P108" i="1"/>
  <c r="O108" i="1"/>
  <c r="P116" i="1"/>
  <c r="O116" i="1"/>
  <c r="K39" i="1"/>
  <c r="O39" i="1" s="1"/>
  <c r="P62" i="1"/>
  <c r="O62" i="1"/>
  <c r="O58" i="1"/>
  <c r="P58" i="1"/>
  <c r="P63" i="1"/>
  <c r="O63" i="1"/>
  <c r="N10" i="1"/>
  <c r="N159" i="1" s="1"/>
  <c r="K117" i="1"/>
  <c r="M121" i="1"/>
  <c r="P121" i="1" s="1"/>
  <c r="O84" i="1"/>
  <c r="O66" i="1"/>
  <c r="O89" i="1"/>
  <c r="O43" i="1"/>
  <c r="K36" i="1"/>
  <c r="O36" i="1" s="1"/>
  <c r="K19" i="1"/>
  <c r="O152" i="1"/>
  <c r="P94" i="1"/>
  <c r="O13" i="1"/>
  <c r="O34" i="1"/>
  <c r="P47" i="1" l="1"/>
  <c r="K54" i="1"/>
  <c r="O54" i="1" s="1"/>
  <c r="K85" i="1"/>
  <c r="O85" i="1" s="1"/>
  <c r="P87" i="1"/>
  <c r="L121" i="1"/>
  <c r="L120" i="1" s="1"/>
  <c r="L159" i="1" s="1"/>
  <c r="P40" i="1"/>
  <c r="M55" i="1"/>
  <c r="P55" i="1" s="1"/>
  <c r="M19" i="1"/>
  <c r="P20" i="1"/>
  <c r="M36" i="1"/>
  <c r="P36" i="1" s="1"/>
  <c r="P37" i="1"/>
  <c r="K18" i="1"/>
  <c r="O18" i="1" s="1"/>
  <c r="O19" i="1"/>
  <c r="M117" i="1"/>
  <c r="K83" i="1"/>
  <c r="O83" i="1" s="1"/>
  <c r="K65" i="1"/>
  <c r="O65" i="1" s="1"/>
  <c r="O30" i="1"/>
  <c r="O61" i="1"/>
  <c r="K52" i="1"/>
  <c r="O52" i="1" s="1"/>
  <c r="O80" i="1"/>
  <c r="K88" i="1"/>
  <c r="O88" i="1" s="1"/>
  <c r="K151" i="1"/>
  <c r="O71" i="1"/>
  <c r="K42" i="1"/>
  <c r="K41" i="1" s="1"/>
  <c r="K33" i="1"/>
  <c r="O33" i="1" s="1"/>
  <c r="K12" i="1"/>
  <c r="K158" i="1"/>
  <c r="K154" i="1"/>
  <c r="O73" i="1"/>
  <c r="O95" i="1"/>
  <c r="K156" i="1" l="1"/>
  <c r="O151" i="1"/>
  <c r="K153" i="1"/>
  <c r="M85" i="1"/>
  <c r="P85" i="1" s="1"/>
  <c r="M54" i="1"/>
  <c r="P54" i="1" s="1"/>
  <c r="M83" i="1"/>
  <c r="P83" i="1" s="1"/>
  <c r="P84" i="1"/>
  <c r="M12" i="1"/>
  <c r="P13" i="1"/>
  <c r="M88" i="1"/>
  <c r="P89" i="1"/>
  <c r="M33" i="1"/>
  <c r="P33" i="1" s="1"/>
  <c r="P34" i="1"/>
  <c r="M151" i="1"/>
  <c r="P151" i="1" s="1"/>
  <c r="P152" i="1"/>
  <c r="M65" i="1"/>
  <c r="P65" i="1" s="1"/>
  <c r="P66" i="1"/>
  <c r="M42" i="1"/>
  <c r="M41" i="1" s="1"/>
  <c r="P43" i="1"/>
  <c r="M18" i="1"/>
  <c r="P18" i="1" s="1"/>
  <c r="P19" i="1"/>
  <c r="O41" i="1"/>
  <c r="O42" i="1"/>
  <c r="K11" i="1"/>
  <c r="O11" i="1" s="1"/>
  <c r="O12" i="1"/>
  <c r="K82" i="1"/>
  <c r="O82" i="1" s="1"/>
  <c r="M154" i="1"/>
  <c r="K78" i="1"/>
  <c r="O78" i="1" s="1"/>
  <c r="K60" i="1"/>
  <c r="K59" i="1" s="1"/>
  <c r="O93" i="1"/>
  <c r="K72" i="1"/>
  <c r="O72" i="1" s="1"/>
  <c r="M158" i="1"/>
  <c r="K70" i="1"/>
  <c r="O70" i="1" s="1"/>
  <c r="M52" i="1"/>
  <c r="K50" i="1"/>
  <c r="O50" i="1" s="1"/>
  <c r="O26" i="1"/>
  <c r="K29" i="1"/>
  <c r="O29" i="1" s="1"/>
  <c r="M156" i="1" l="1"/>
  <c r="K56" i="1"/>
  <c r="O56" i="1" s="1"/>
  <c r="K120" i="1"/>
  <c r="O120" i="1" s="1"/>
  <c r="M153" i="1"/>
  <c r="M26" i="1"/>
  <c r="P26" i="1" s="1"/>
  <c r="M70" i="1"/>
  <c r="P70" i="1" s="1"/>
  <c r="P71" i="1"/>
  <c r="M72" i="1"/>
  <c r="P72" i="1" s="1"/>
  <c r="P73" i="1"/>
  <c r="M82" i="1"/>
  <c r="P82" i="1" s="1"/>
  <c r="P88" i="1"/>
  <c r="P41" i="1"/>
  <c r="P42" i="1"/>
  <c r="M93" i="1"/>
  <c r="P93" i="1" s="1"/>
  <c r="P95" i="1"/>
  <c r="M60" i="1"/>
  <c r="P61" i="1"/>
  <c r="M29" i="1"/>
  <c r="P29" i="1" s="1"/>
  <c r="P30" i="1"/>
  <c r="M50" i="1"/>
  <c r="P50" i="1" s="1"/>
  <c r="P52" i="1"/>
  <c r="M78" i="1"/>
  <c r="P78" i="1" s="1"/>
  <c r="P80" i="1"/>
  <c r="M11" i="1"/>
  <c r="P11" i="1" s="1"/>
  <c r="P12" i="1"/>
  <c r="O59" i="1"/>
  <c r="O60" i="1"/>
  <c r="K25" i="1"/>
  <c r="M120" i="1" l="1"/>
  <c r="P120" i="1" s="1"/>
  <c r="M25" i="1"/>
  <c r="M24" i="1" s="1"/>
  <c r="P24" i="1" s="1"/>
  <c r="M59" i="1"/>
  <c r="P60" i="1"/>
  <c r="K24" i="1"/>
  <c r="O24" i="1" s="1"/>
  <c r="O25" i="1"/>
  <c r="P25" i="1" l="1"/>
  <c r="P59" i="1"/>
  <c r="M56" i="1"/>
  <c r="P56" i="1" s="1"/>
  <c r="K10" i="1"/>
  <c r="O10" i="1" s="1"/>
  <c r="M10" i="1" l="1"/>
  <c r="K159" i="1"/>
  <c r="O159" i="1" s="1"/>
  <c r="M159" i="1" l="1"/>
  <c r="P159" i="1" s="1"/>
  <c r="P10" i="1"/>
</calcChain>
</file>

<file path=xl/sharedStrings.xml><?xml version="1.0" encoding="utf-8"?>
<sst xmlns="http://schemas.openxmlformats.org/spreadsheetml/2006/main" count="319" uniqueCount="310">
  <si>
    <t>(тыс.рублей)</t>
  </si>
  <si>
    <t xml:space="preserve">Код бюджетной 
классификации </t>
  </si>
  <si>
    <t xml:space="preserve">Наименование   </t>
  </si>
  <si>
    <t xml:space="preserve">план, утвержд. решением  Думы от 23.11.2016 № 102 </t>
  </si>
  <si>
    <t>сумма изменений (гр.5-гр.3)</t>
  </si>
  <si>
    <t xml:space="preserve">план, утвержд. решением  Думы от 12.01.2017 № 130 </t>
  </si>
  <si>
    <t>всего с учетом изменений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</si>
  <si>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</si>
  <si>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</si>
  <si>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</si>
  <si>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</si>
  <si>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</si>
  <si>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</si>
  <si>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</si>
  <si>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</si>
  <si>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</si>
  <si>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</si>
  <si>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</si>
  <si>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</si>
  <si>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</si>
  <si>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</si>
  <si>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</si>
  <si>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</si>
  <si>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</si>
  <si>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</si>
  <si>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</si>
  <si>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</si>
  <si>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</si>
  <si>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</si>
  <si>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</si>
  <si>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</si>
  <si>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</si>
  <si>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</si>
  <si>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</si>
  <si>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</si>
  <si>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</si>
  <si>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</si>
  <si>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000 1 05 01050 01 0000 110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</si>
  <si>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</si>
  <si>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</si>
  <si>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</si>
  <si>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000 1 05 02020 02 0000 110</t>
  </si>
  <si>
    <t>Единый  налог  на  вмененный  доход для отдельных видов деятельности (за налоговые периоды, истекшие до 1 января 2011 года)</t>
  </si>
  <si>
    <t>000 1 05 03000 01 0000 110</t>
  </si>
  <si>
    <t xml:space="preserve">Единый  сельскохозяйственный налог  </t>
  </si>
  <si>
    <t>000 1 05 03010 01 0000 110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</si>
  <si>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</si>
  <si>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</si>
  <si>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</si>
  <si>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</si>
  <si>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</si>
  <si>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</si>
  <si>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</si>
  <si>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</si>
  <si>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</si>
  <si>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</si>
  <si>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</si>
  <si>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</si>
  <si>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</si>
  <si>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</si>
  <si>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</si>
  <si>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</si>
  <si>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</si>
  <si>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</si>
  <si>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</si>
  <si>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</si>
  <si>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</si>
  <si>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</si>
  <si>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</si>
  <si>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</si>
  <si>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</si>
  <si>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</si>
  <si>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</si>
  <si>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</si>
  <si>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</si>
  <si>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</si>
  <si>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</si>
  <si>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</si>
  <si>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</si>
  <si>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</si>
  <si>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</si>
  <si>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</si>
  <si>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</si>
  <si>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</si>
  <si>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</si>
  <si>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</si>
  <si>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</si>
  <si>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</si>
  <si>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</si>
  <si>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</si>
  <si>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</si>
  <si>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</si>
  <si>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</si>
  <si>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</si>
  <si>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</si>
  <si>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</si>
  <si>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</si>
  <si>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</si>
  <si>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</si>
  <si>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</si>
  <si>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</si>
  <si>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</si>
  <si>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</si>
  <si>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</si>
  <si>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</si>
  <si>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</si>
  <si>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</si>
  <si>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</si>
  <si>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</si>
  <si>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</si>
  <si>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</si>
  <si>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</si>
  <si>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</si>
  <si>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000 1 13 02995 05 0000 130</t>
  </si>
  <si>
    <t xml:space="preserve">Прочие доходы от  компенсации затрат бюджетов муниципальных районов 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</si>
  <si>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</si>
  <si>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</si>
  <si>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</si>
  <si>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</si>
  <si>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</si>
  <si>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</si>
  <si>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</si>
  <si>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</si>
  <si>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</si>
  <si>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000 1 14 06000 00 0000 430</t>
  </si>
  <si>
    <t>000 1 14 06013 05 0000 430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</si>
  <si>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</si>
  <si>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</si>
  <si>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</si>
  <si>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</si>
  <si>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</si>
  <si>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</si>
  <si>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</si>
  <si>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</si>
  <si>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</si>
  <si>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</si>
  <si>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</si>
  <si>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</si>
  <si>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</si>
  <si>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</si>
  <si>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</si>
  <si>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</si>
  <si>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</si>
  <si>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</si>
  <si>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</si>
  <si>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нарушение законодательства Российской Федерации о промышленной безопасности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</si>
  <si>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</si>
  <si>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</si>
  <si>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</si>
  <si>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</si>
  <si>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</si>
  <si>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</si>
  <si>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</si>
  <si>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</si>
  <si>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</si>
  <si>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</si>
  <si>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Прочие дотации  бюджетам муниципальных районов</t>
  </si>
  <si>
    <t>Субсидии бюджетам муниципальных районов на реализацию федеральных целевых программ</t>
  </si>
  <si>
    <t>000 2 02 20051 05 0000 151</t>
  </si>
  <si>
    <t>000 2 02 20077 05 0000 151</t>
  </si>
  <si>
    <t xml:space="preserve">Прочие субсидии бюджетам муниципальных районов 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</si>
  <si>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</si>
  <si>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</si>
  <si>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</si>
  <si>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</si>
  <si>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 xml:space="preserve">Прочие безвозмездные поступления в  бюджеты муниципальных районов </t>
  </si>
  <si>
    <t>000 2 18 00000 00 0000 000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</si>
  <si>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</si>
  <si>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</si>
  <si>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</si>
  <si>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% исполнения</t>
  </si>
  <si>
    <t>к утвержденному плану</t>
  </si>
  <si>
    <t>к уточненному плану</t>
  </si>
  <si>
    <t>Уточненный план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</si>
  <si>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</si>
  <si>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000 1 11 05314 13 0000 120
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</si>
  <si>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</si>
  <si>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000 1 11 05325 05 0000 120</t>
  </si>
  <si>
    <t>000 1 17 01050 05 0000 180</t>
  </si>
  <si>
    <t>Невыясненные поступления, зачисляемые в бюджеты 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</si>
  <si>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</si>
  <si>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(тыс.руб.)</t>
  </si>
  <si>
    <t xml:space="preserve">
000 1 11 05300 00 0000 120
</t>
  </si>
  <si>
    <t>000 1 12 01041 01 0000 120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</si>
  <si>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</si>
  <si>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Субсидия бюджетам муниципальных районов на поддержку отрасли культуры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</si>
  <si>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</si>
  <si>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</si>
  <si>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</si>
  <si>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</si>
  <si>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</si>
  <si>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</si>
  <si>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государственную регистрацию актов гражданского состояния
</t>
  </si>
  <si>
    <t>000 1 12 01042 01 0000 120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</si>
  <si>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</si>
  <si>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</si>
  <si>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</si>
  <si>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</si>
  <si>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</si>
  <si>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</si>
  <si>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</si>
  <si>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</si>
  <si>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</si>
  <si>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
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</si>
  <si>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Дотации бюджетам бюджетной системы Российской Федерации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</si>
  <si>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</si>
  <si>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</si>
  <si>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</si>
  <si>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</si>
  <si>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Субвенции бюджетам бюджетной системы Российской Федерации
</t>
  </si>
  <si>
    <t xml:space="preserve">Доходы бюджетов муниципальных районов от возврата организациями остатков субсидий прошлых лет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</si>
  <si>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</si>
  <si>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000 2 02 35176 05 0000 150</t>
  </si>
  <si>
    <t>000 2 02 10000 00 0000 150</t>
  </si>
  <si>
    <t>000 2 02 15002 05 0000 150</t>
  </si>
  <si>
    <t>000 2 02 20000 00 0000 150</t>
  </si>
  <si>
    <t>000 2 02 19999 05 0000 150</t>
  </si>
  <si>
    <t>000 2 02 20041 05 0000 150</t>
  </si>
  <si>
    <t>000 2 02 20077 05 0000 150</t>
  </si>
  <si>
    <t>000 2 02 25497 05 0000 150</t>
  </si>
  <si>
    <t>000 2 02 25519 05 0000 150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</si>
  <si>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</si>
  <si>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</si>
  <si>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</si>
  <si>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</si>
  <si>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</si>
  <si>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000 2 02  35082 05 0000 150</t>
  </si>
  <si>
    <t>000 2 02 35118 05 0000 150</t>
  </si>
  <si>
    <t>000 2 02 35120 05 0000 150</t>
  </si>
  <si>
    <t>000 2 02 35135 05 0000 150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</si>
  <si>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</si>
  <si>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</si>
  <si>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</si>
  <si>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</si>
  <si>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</si>
  <si>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000 2 07 05000 05 0000 150</t>
  </si>
  <si>
    <t>000 2 18 60010 05 0000 150</t>
  </si>
  <si>
    <t>000 2 18 05000 05 0000 150</t>
  </si>
  <si>
    <t>000 2 19 60010 05 0000 150</t>
  </si>
  <si>
    <t>000 1 01 02050 01 0000 110</t>
  </si>
  <si>
    <t>000 2 19 35118 05 0000 150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</si>
  <si>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</si>
  <si>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</si>
  <si>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</si>
  <si>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000 1 03 02231 01 0000 110</t>
  </si>
  <si>
    <t>000 1 03 02241 01 0000 110</t>
  </si>
  <si>
    <t>000 1 03 02251 01 0000 110</t>
  </si>
  <si>
    <t>000 1 03 02261 01 0000 110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</si>
  <si>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</si>
  <si>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</si>
  <si>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</si>
  <si>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</si>
  <si>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</si>
  <si>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</si>
  <si>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</si>
  <si>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
</t>
  </si>
  <si>
    <t>000 1 11 09000 00 0000 120</t>
  </si>
  <si>
    <t>ДОХОДЫ ОТ ОКАЗАНИЯ ПЛАТНЫХ УСЛУГ И КОМПЕНСАЦИИ ЗАТРАТ ГОСУДАРСТВА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</si>
  <si>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</si>
  <si>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000 1 06 04000 00 0000 110</t>
  </si>
  <si>
    <t>000 1 06 04012 02 0000 110</t>
  </si>
  <si>
    <t>000 1 06 04011 02 0000 110</t>
  </si>
  <si>
    <t>Траснпортный налог</t>
  </si>
  <si>
    <t>Транспортный налог с организаций</t>
  </si>
  <si>
    <t>Транспортный налог с физических лиц</t>
  </si>
  <si>
    <t>000 2 02 15853 05 0000 150</t>
  </si>
  <si>
    <t>000 2 02 25304 05 0000 150</t>
  </si>
  <si>
    <t>000 2 02 35469 05 0000 150</t>
  </si>
  <si>
    <t>000 2 02 45303 05 0000 150</t>
  </si>
  <si>
    <t>000 1 16 01053 01 0000 140</t>
  </si>
  <si>
    <t>000 1 16 01072 01 0000 140</t>
  </si>
  <si>
    <t>000 1 16 01082 01 0000 140</t>
  </si>
  <si>
    <t>000 1 16 01092 01 0000 140</t>
  </si>
  <si>
    <t>000 1 16 01192 01 0000 140</t>
  </si>
  <si>
    <t>000 1 16 07010 05 0000 140</t>
  </si>
  <si>
    <t>000 1 16 10123 01 0051 140</t>
  </si>
  <si>
    <t>000 1 16 10129 01 0000 140</t>
  </si>
  <si>
    <t>000 1 16 11050 01 0000 140</t>
  </si>
  <si>
    <t>Исполнение бюджета Нижневартовского района по доходам по состоянию на 01.10.2020</t>
  </si>
  <si>
    <t>Фактическое исполнение на 01.10.2020</t>
  </si>
  <si>
    <t>Утвержденный план на Думе 29.04.2020 № 420</t>
  </si>
  <si>
    <t>000 1 16 01083 01 0000 140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</si>
  <si>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</si>
  <si>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 xml:space="preserve">Субвенции бюджетам муниципальных районов на проведение Всероссийской переписи населения 2020 года
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</si>
  <si>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</si>
  <si>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</si>
  <si>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</si>
  <si>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</si>
  <si>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</si>
  <si>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</si>
  <si>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</si>
  <si>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</si>
  <si>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</si>
  <si>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</si>
  <si>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</si>
  <si>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000 1 14 02052 05 0000 410</t>
  </si>
  <si>
    <t>000 1 16 01153 01 0000 140</t>
  </si>
  <si>
    <t>000 1 16 01193 01 0000 140</t>
  </si>
  <si>
    <t>000 1 16 01203 01 0000 140</t>
  </si>
  <si>
    <t>000 1 16 02010 02 0000 140</t>
  </si>
  <si>
    <t>000 1 16 07090 05 0000 140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</si>
  <si>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</si>
  <si>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</si>
  <si>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</si>
  <si>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</si>
  <si>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</si>
  <si>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</si>
  <si>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</si>
  <si>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>к пояснительной записке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</si>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</sst>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i/>
      <sz val="10"/>
      <name val="Times New Roman"/>
      <family val="1"/>
      <charset val="204"/>
    </font>
    <font>
      <i/>
      <sz val="10"/>
      <name val="Times New Roman"/>
      <family val="1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  <charset val="204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1">
    <xf numFmtId="0" fontId="0" fillId="0" borderId="0" xfId="0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/>
    <xf numFmtId="0" fontId="1" fillId="0" borderId="0" xfId="0" applyFont="1" applyFill="1"/>
    <xf numFmtId="0" fontId="1" fillId="2" borderId="0" xfId="0" applyFont="1" applyFill="1"/>
    <xf numFmtId="0" fontId="1" fillId="0" borderId="0" xfId="0" applyFont="1" applyFill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 applyProtection="1">
      <alignment horizontal="right" vertical="top"/>
      <protection hidden="1"/>
    </xf>
    <xf numFmtId="164" fontId="6" fillId="0" borderId="1" xfId="0" applyNumberFormat="1" applyFont="1" applyFill="1" applyBorder="1"/>
    <xf numFmtId="164" fontId="1" fillId="0" borderId="1" xfId="0" applyNumberFormat="1" applyFont="1" applyFill="1" applyBorder="1"/>
    <xf numFmtId="0" fontId="10" fillId="0" borderId="1" xfId="0" applyFont="1" applyFill="1" applyBorder="1" applyAlignment="1">
      <alignment horizontal="center"/>
    </xf>
    <xf numFmtId="164" fontId="11" fillId="0" borderId="1" xfId="0" applyNumberFormat="1" applyFont="1" applyFill="1" applyBorder="1"/>
    <xf numFmtId="164" fontId="11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164" fontId="1" fillId="0" borderId="1" xfId="0" applyNumberFormat="1" applyFont="1" applyBorder="1"/>
    <xf numFmtId="165" fontId="9" fillId="0" borderId="1" xfId="0" applyNumberFormat="1" applyFont="1" applyFill="1" applyBorder="1" applyAlignment="1">
      <alignment horizontal="center"/>
    </xf>
    <xf numFmtId="49" fontId="12" fillId="2" borderId="1" xfId="2" applyNumberFormat="1" applyFont="1" applyFill="1" applyBorder="1" applyAlignment="1" applyProtection="1">
      <alignment horizontal="center" wrapText="1"/>
      <protection hidden="1"/>
    </xf>
    <xf numFmtId="0" fontId="4" fillId="2" borderId="1" xfId="2" applyNumberFormat="1" applyFont="1" applyFill="1" applyBorder="1" applyAlignment="1" applyProtection="1">
      <alignment wrapText="1"/>
      <protection hidden="1"/>
    </xf>
    <xf numFmtId="49" fontId="4" fillId="2" borderId="1" xfId="2" applyNumberFormat="1" applyFont="1" applyFill="1" applyBorder="1" applyAlignment="1" applyProtection="1">
      <alignment horizontal="center" wrapText="1"/>
      <protection hidden="1"/>
    </xf>
    <xf numFmtId="49" fontId="9" fillId="2" borderId="1" xfId="2" applyNumberFormat="1" applyFont="1" applyFill="1" applyBorder="1" applyAlignment="1" applyProtection="1">
      <alignment horizontal="center" wrapText="1"/>
      <protection hidden="1"/>
    </xf>
    <xf numFmtId="0" fontId="1" fillId="2" borderId="1" xfId="2" applyNumberFormat="1" applyFont="1" applyFill="1" applyBorder="1" applyAlignment="1" applyProtection="1">
      <alignment vertical="top" wrapText="1"/>
      <protection hidden="1"/>
    </xf>
    <xf numFmtId="0" fontId="9" fillId="2" borderId="1" xfId="0" applyFont="1" applyFill="1" applyBorder="1" applyAlignment="1">
      <alignment horizontal="left" vertical="top" wrapText="1"/>
    </xf>
    <xf numFmtId="165" fontId="9" fillId="2" borderId="1" xfId="2" applyNumberFormat="1" applyFont="1" applyFill="1" applyBorder="1" applyAlignment="1" applyProtection="1">
      <alignment horizontal="center" wrapText="1"/>
      <protection hidden="1"/>
    </xf>
    <xf numFmtId="0" fontId="13" fillId="2" borderId="1" xfId="0" applyFont="1" applyFill="1" applyBorder="1" applyAlignment="1">
      <alignment vertical="top" wrapText="1"/>
    </xf>
    <xf numFmtId="0" fontId="4" fillId="0" borderId="0" xfId="0" applyFont="1" applyFill="1"/>
    <xf numFmtId="0" fontId="4" fillId="0" borderId="1" xfId="0" applyFont="1" applyFill="1" applyBorder="1"/>
    <xf numFmtId="164" fontId="1" fillId="3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49" fontId="8" fillId="0" borderId="1" xfId="2" applyNumberFormat="1" applyFont="1" applyFill="1" applyBorder="1" applyAlignment="1" applyProtection="1">
      <alignment horizontal="center" wrapText="1"/>
      <protection hidden="1"/>
    </xf>
    <xf numFmtId="49" fontId="1" fillId="0" borderId="1" xfId="2" applyNumberFormat="1" applyFont="1" applyFill="1" applyBorder="1" applyAlignment="1" applyProtection="1">
      <alignment horizontal="center" wrapText="1"/>
      <protection hidden="1"/>
    </xf>
    <xf numFmtId="0" fontId="1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7" fillId="0" borderId="4" xfId="0" applyFont="1" applyFill="1" applyBorder="1" applyAlignment="1">
      <alignment horizontal="center"/>
    </xf>
    <xf numFmtId="3" fontId="7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center"/>
    </xf>
    <xf numFmtId="164" fontId="10" fillId="0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 applyProtection="1">
      <alignment horizontal="center" wrapText="1"/>
      <protection hidden="1"/>
    </xf>
    <xf numFmtId="164" fontId="8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 applyProtection="1">
      <alignment horizontal="center" wrapText="1"/>
      <protection hidden="1"/>
    </xf>
    <xf numFmtId="165" fontId="9" fillId="2" borderId="2" xfId="2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/>
    <xf numFmtId="164" fontId="17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5" fontId="9" fillId="0" borderId="1" xfId="0" applyNumberFormat="1" applyFont="1" applyBorder="1" applyAlignment="1">
      <alignment vertical="top" wrapText="1"/>
    </xf>
    <xf numFmtId="166" fontId="1" fillId="2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8" fillId="0" borderId="1" xfId="2" applyNumberFormat="1" applyFont="1" applyFill="1" applyBorder="1" applyAlignment="1" applyProtection="1">
      <alignment vertical="top" wrapText="1"/>
      <protection hidden="1"/>
    </xf>
    <xf numFmtId="0" fontId="4" fillId="2" borderId="1" xfId="2" applyNumberFormat="1" applyFont="1" applyFill="1" applyBorder="1" applyAlignment="1" applyProtection="1">
      <alignment vertical="top" wrapText="1"/>
      <protection hidden="1"/>
    </xf>
    <xf numFmtId="165" fontId="9" fillId="2" borderId="1" xfId="2" applyNumberFormat="1" applyFont="1" applyFill="1" applyBorder="1" applyAlignment="1" applyProtection="1">
      <alignment horizontal="left" vertical="top" wrapText="1"/>
      <protection hidden="1"/>
    </xf>
    <xf numFmtId="165" fontId="9" fillId="2" borderId="3" xfId="2" applyNumberFormat="1" applyFont="1" applyFill="1" applyBorder="1" applyAlignment="1" applyProtection="1">
      <alignment horizontal="left" vertical="top" wrapText="1"/>
      <protection hidden="1"/>
    </xf>
    <xf numFmtId="165" fontId="9" fillId="0" borderId="3" xfId="2" applyNumberFormat="1" applyFont="1" applyFill="1" applyBorder="1" applyAlignment="1" applyProtection="1">
      <alignment horizontal="left" vertical="top" wrapText="1"/>
      <protection hidden="1"/>
    </xf>
    <xf numFmtId="0" fontId="8" fillId="2" borderId="1" xfId="2" applyNumberFormat="1" applyFont="1" applyFill="1" applyBorder="1" applyAlignment="1" applyProtection="1">
      <alignment vertical="top" wrapText="1"/>
      <protection hidden="1"/>
    </xf>
    <xf numFmtId="0" fontId="1" fillId="0" borderId="1" xfId="2" applyNumberFormat="1" applyFont="1" applyFill="1" applyBorder="1" applyAlignment="1" applyProtection="1">
      <alignment vertical="top" wrapText="1"/>
      <protection hidden="1"/>
    </xf>
    <xf numFmtId="0" fontId="18" fillId="0" borderId="1" xfId="0" applyFont="1" applyFill="1" applyBorder="1" applyAlignment="1">
      <alignment horizontal="center"/>
    </xf>
    <xf numFmtId="0" fontId="16" fillId="0" borderId="1" xfId="0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</cellXfs>
  <cellStyles count="3">
    <cellStyle name="Обычный" xfId="0" builtinId="0"/>
    <cellStyle name="Обычный 2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63"/>
  <sheetViews>
    <sheetView tabSelected="1" workbookViewId="0">
      <selection activeCell="K7" sqref="K7:K8"/>
    </sheetView>
  </sheetViews>
  <sheetFormatPr defaultColWidth="9.140625" defaultRowHeight="12.75" x14ac:dyDescent="0.2"/>
  <cols>
    <col min="1" max="1" width="24.140625" style="5" customWidth="1"/>
    <col min="2" max="2" width="38.85546875" style="3" customWidth="1"/>
    <col min="3" max="3" width="15.85546875" style="67" hidden="1" customWidth="1"/>
    <col min="4" max="10" width="15.85546875" style="3" hidden="1" customWidth="1"/>
    <col min="11" max="11" width="15" style="3" customWidth="1"/>
    <col min="12" max="12" width="12.28515625" style="3" hidden="1" customWidth="1"/>
    <col min="13" max="13" width="14.42578125" style="3" customWidth="1"/>
    <col min="14" max="14" width="14.5703125" style="3" customWidth="1"/>
    <col min="15" max="15" width="10.5703125" style="3" customWidth="1"/>
    <col min="16" max="16" width="10.140625" style="3" customWidth="1"/>
    <col min="17" max="17" width="14.140625" style="3" customWidth="1"/>
    <col min="18" max="16384" width="9.140625" style="3"/>
  </cols>
  <sheetData>
    <row r="1" spans="1:17" ht="15.75" x14ac:dyDescent="0.25">
      <c r="P1" s="130" t="s">
        <v>309</v>
      </c>
      <c r="Q1" s="129"/>
    </row>
    <row r="2" spans="1:17" ht="15.75" x14ac:dyDescent="0.25">
      <c r="P2" s="130" t="s">
        <v>308</v>
      </c>
    </row>
    <row r="4" spans="1:17" x14ac:dyDescent="0.2">
      <c r="A4" s="1"/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7" ht="42" customHeight="1" x14ac:dyDescent="0.2">
      <c r="A5" s="123" t="s">
        <v>278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7" x14ac:dyDescent="0.2">
      <c r="M6" s="83"/>
      <c r="P6" s="3" t="s">
        <v>181</v>
      </c>
    </row>
    <row r="7" spans="1:17" ht="15" customHeight="1" x14ac:dyDescent="0.2">
      <c r="A7" s="126" t="s">
        <v>1</v>
      </c>
      <c r="B7" s="127" t="s">
        <v>2</v>
      </c>
      <c r="C7" s="71"/>
      <c r="D7" s="72"/>
      <c r="E7" s="73"/>
      <c r="F7" s="72"/>
      <c r="G7" s="73" t="s">
        <v>0</v>
      </c>
      <c r="H7" s="72"/>
      <c r="I7" s="73"/>
      <c r="J7" s="72"/>
      <c r="K7" s="124" t="s">
        <v>280</v>
      </c>
      <c r="L7" s="72"/>
      <c r="M7" s="128" t="s">
        <v>173</v>
      </c>
      <c r="N7" s="121" t="s">
        <v>279</v>
      </c>
      <c r="O7" s="122" t="s">
        <v>170</v>
      </c>
      <c r="P7" s="122"/>
    </row>
    <row r="8" spans="1:17" ht="51" x14ac:dyDescent="0.2">
      <c r="A8" s="126"/>
      <c r="B8" s="127"/>
      <c r="C8" s="6" t="s">
        <v>3</v>
      </c>
      <c r="D8" s="6" t="s">
        <v>4</v>
      </c>
      <c r="E8" s="6" t="s">
        <v>5</v>
      </c>
      <c r="F8" s="6" t="s">
        <v>4</v>
      </c>
      <c r="G8" s="6" t="s">
        <v>6</v>
      </c>
      <c r="H8" s="6" t="s">
        <v>4</v>
      </c>
      <c r="I8" s="6" t="s">
        <v>6</v>
      </c>
      <c r="J8" s="6" t="s">
        <v>4</v>
      </c>
      <c r="K8" s="125"/>
      <c r="L8" s="6" t="s">
        <v>4</v>
      </c>
      <c r="M8" s="128"/>
      <c r="N8" s="121"/>
      <c r="O8" s="76" t="s">
        <v>171</v>
      </c>
      <c r="P8" s="76" t="s">
        <v>172</v>
      </c>
    </row>
    <row r="9" spans="1:17" x14ac:dyDescent="0.2">
      <c r="A9" s="68">
        <v>1</v>
      </c>
      <c r="B9" s="68">
        <v>2</v>
      </c>
      <c r="C9" s="69">
        <v>3</v>
      </c>
      <c r="D9" s="70">
        <v>4</v>
      </c>
      <c r="E9" s="70">
        <v>3</v>
      </c>
      <c r="F9" s="70">
        <v>4</v>
      </c>
      <c r="G9" s="70">
        <v>5</v>
      </c>
      <c r="H9" s="70">
        <v>4</v>
      </c>
      <c r="I9" s="70">
        <v>5</v>
      </c>
      <c r="J9" s="70">
        <v>4</v>
      </c>
      <c r="K9" s="70">
        <v>3</v>
      </c>
      <c r="L9" s="70">
        <v>4</v>
      </c>
      <c r="M9" s="70">
        <v>3</v>
      </c>
      <c r="N9" s="70">
        <v>5</v>
      </c>
      <c r="O9" s="70">
        <v>6</v>
      </c>
      <c r="P9" s="70">
        <v>7</v>
      </c>
    </row>
    <row r="10" spans="1:17" ht="25.5" x14ac:dyDescent="0.2">
      <c r="A10" s="8" t="s">
        <v>7</v>
      </c>
      <c r="B10" s="100" t="s">
        <v>8</v>
      </c>
      <c r="C10" s="10">
        <f t="shared" ref="C10:N10" si="0">C11+C24+C41+C50+C54+C56+C72+C78+C82+C93+C117+C18</f>
        <v>1670233</v>
      </c>
      <c r="D10" s="10">
        <f t="shared" si="0"/>
        <v>0</v>
      </c>
      <c r="E10" s="10">
        <f t="shared" si="0"/>
        <v>1670233</v>
      </c>
      <c r="F10" s="10">
        <f t="shared" si="0"/>
        <v>91921</v>
      </c>
      <c r="G10" s="10">
        <f t="shared" si="0"/>
        <v>1762154</v>
      </c>
      <c r="H10" s="10">
        <f t="shared" si="0"/>
        <v>4.0999999999999996</v>
      </c>
      <c r="I10" s="10">
        <f t="shared" si="0"/>
        <v>1762158.1</v>
      </c>
      <c r="J10" s="10">
        <f t="shared" si="0"/>
        <v>119677</v>
      </c>
      <c r="K10" s="10">
        <f t="shared" si="0"/>
        <v>2299606</v>
      </c>
      <c r="L10" s="10">
        <f t="shared" si="0"/>
        <v>83321</v>
      </c>
      <c r="M10" s="10">
        <f t="shared" si="0"/>
        <v>2299606</v>
      </c>
      <c r="N10" s="10">
        <f t="shared" si="0"/>
        <v>1861352.2130000005</v>
      </c>
      <c r="O10" s="10">
        <f>N10/K10*100</f>
        <v>80.942222841652026</v>
      </c>
      <c r="P10" s="10">
        <f>N10/M10*100</f>
        <v>80.942222841652026</v>
      </c>
    </row>
    <row r="11" spans="1:17" x14ac:dyDescent="0.2">
      <c r="A11" s="11" t="s">
        <v>9</v>
      </c>
      <c r="B11" s="101" t="s">
        <v>10</v>
      </c>
      <c r="C11" s="10">
        <f t="shared" ref="C11:N11" si="1">C12</f>
        <v>1172500</v>
      </c>
      <c r="D11" s="10">
        <f t="shared" si="1"/>
        <v>0</v>
      </c>
      <c r="E11" s="10">
        <f t="shared" si="1"/>
        <v>1172500</v>
      </c>
      <c r="F11" s="10">
        <f t="shared" si="1"/>
        <v>41301</v>
      </c>
      <c r="G11" s="10">
        <f t="shared" si="1"/>
        <v>1213801</v>
      </c>
      <c r="H11" s="10">
        <f t="shared" si="1"/>
        <v>0</v>
      </c>
      <c r="I11" s="10">
        <f t="shared" si="1"/>
        <v>1213801</v>
      </c>
      <c r="J11" s="10">
        <f t="shared" si="1"/>
        <v>50632</v>
      </c>
      <c r="K11" s="10">
        <f t="shared" si="1"/>
        <v>1529652</v>
      </c>
      <c r="L11" s="10">
        <f t="shared" si="1"/>
        <v>19507</v>
      </c>
      <c r="M11" s="10">
        <f t="shared" si="1"/>
        <v>1529652</v>
      </c>
      <c r="N11" s="22">
        <f t="shared" si="1"/>
        <v>1206313.4290000002</v>
      </c>
      <c r="O11" s="10">
        <f t="shared" ref="O11:O81" si="2">N11/K11*100</f>
        <v>78.861952195662823</v>
      </c>
      <c r="P11" s="10">
        <f t="shared" ref="P11:P78" si="3">N11/M11*100</f>
        <v>78.861952195662823</v>
      </c>
    </row>
    <row r="12" spans="1:17" x14ac:dyDescent="0.2">
      <c r="A12" s="13" t="s">
        <v>11</v>
      </c>
      <c r="B12" s="94" t="s">
        <v>12</v>
      </c>
      <c r="C12" s="15">
        <f t="shared" ref="C12" si="4">SUM(C13:C16)</f>
        <v>1172500</v>
      </c>
      <c r="D12" s="16"/>
      <c r="E12" s="15">
        <f>SUM(E13:E16)</f>
        <v>1172500</v>
      </c>
      <c r="F12" s="15">
        <f t="shared" ref="F12:M12" si="5">SUM(F13:F16)</f>
        <v>41301</v>
      </c>
      <c r="G12" s="15">
        <f t="shared" si="5"/>
        <v>1213801</v>
      </c>
      <c r="H12" s="15">
        <f t="shared" si="5"/>
        <v>0</v>
      </c>
      <c r="I12" s="15">
        <f t="shared" si="5"/>
        <v>1213801</v>
      </c>
      <c r="J12" s="15">
        <f t="shared" si="5"/>
        <v>50632</v>
      </c>
      <c r="K12" s="15">
        <f t="shared" si="5"/>
        <v>1529652</v>
      </c>
      <c r="L12" s="15">
        <f t="shared" si="5"/>
        <v>19507</v>
      </c>
      <c r="M12" s="15">
        <f t="shared" si="5"/>
        <v>1529652</v>
      </c>
      <c r="N12" s="24">
        <f>SUM(N13:N17)</f>
        <v>1206313.4290000002</v>
      </c>
      <c r="O12" s="10">
        <f t="shared" si="2"/>
        <v>78.861952195662823</v>
      </c>
      <c r="P12" s="10">
        <f t="shared" si="3"/>
        <v>78.861952195662823</v>
      </c>
    </row>
    <row r="13" spans="1:17" ht="81.75" customHeight="1" x14ac:dyDescent="0.2">
      <c r="A13" s="19" t="s">
        <v>13</v>
      </c>
      <c r="B13" s="91" t="s">
        <v>241</v>
      </c>
      <c r="C13" s="18">
        <v>1148530</v>
      </c>
      <c r="D13" s="16"/>
      <c r="E13" s="15">
        <f t="shared" ref="E13:E16" si="6">C13+D13</f>
        <v>1148530</v>
      </c>
      <c r="F13" s="15">
        <v>35935</v>
      </c>
      <c r="G13" s="15">
        <f t="shared" ref="G13:G16" si="7">E13+F13</f>
        <v>1184465</v>
      </c>
      <c r="H13" s="15"/>
      <c r="I13" s="15">
        <f t="shared" ref="I13:I16" si="8">G13+H13</f>
        <v>1184465</v>
      </c>
      <c r="J13" s="15">
        <v>43374</v>
      </c>
      <c r="K13" s="15">
        <v>1488694</v>
      </c>
      <c r="L13" s="78">
        <v>12312</v>
      </c>
      <c r="M13" s="15">
        <v>1488694</v>
      </c>
      <c r="N13" s="24">
        <v>1184062.6540000001</v>
      </c>
      <c r="O13" s="10">
        <f t="shared" si="2"/>
        <v>79.537007202286034</v>
      </c>
      <c r="P13" s="10">
        <f t="shared" si="3"/>
        <v>79.537007202286034</v>
      </c>
    </row>
    <row r="14" spans="1:17" ht="117" customHeight="1" x14ac:dyDescent="0.2">
      <c r="A14" s="19" t="s">
        <v>14</v>
      </c>
      <c r="B14" s="92" t="s">
        <v>15</v>
      </c>
      <c r="C14" s="18">
        <v>295</v>
      </c>
      <c r="D14" s="16"/>
      <c r="E14" s="15">
        <f t="shared" si="6"/>
        <v>295</v>
      </c>
      <c r="F14" s="74">
        <v>66</v>
      </c>
      <c r="G14" s="15">
        <f t="shared" si="7"/>
        <v>361</v>
      </c>
      <c r="H14" s="74"/>
      <c r="I14" s="15">
        <f t="shared" si="8"/>
        <v>361</v>
      </c>
      <c r="J14" s="74">
        <v>-75</v>
      </c>
      <c r="K14" s="15">
        <v>320</v>
      </c>
      <c r="L14" s="79">
        <v>62</v>
      </c>
      <c r="M14" s="15">
        <v>320</v>
      </c>
      <c r="N14" s="24">
        <v>437.387</v>
      </c>
      <c r="O14" s="10">
        <f t="shared" si="2"/>
        <v>136.6834375</v>
      </c>
      <c r="P14" s="10">
        <f t="shared" si="3"/>
        <v>136.6834375</v>
      </c>
    </row>
    <row r="15" spans="1:17" ht="51" x14ac:dyDescent="0.2">
      <c r="A15" s="19" t="s">
        <v>16</v>
      </c>
      <c r="B15" s="92" t="s">
        <v>17</v>
      </c>
      <c r="C15" s="18">
        <v>632</v>
      </c>
      <c r="D15" s="16"/>
      <c r="E15" s="15">
        <f t="shared" si="6"/>
        <v>632</v>
      </c>
      <c r="F15" s="74">
        <v>-200</v>
      </c>
      <c r="G15" s="15">
        <f t="shared" si="7"/>
        <v>432</v>
      </c>
      <c r="H15" s="74"/>
      <c r="I15" s="15">
        <f t="shared" si="8"/>
        <v>432</v>
      </c>
      <c r="J15" s="74">
        <v>-21</v>
      </c>
      <c r="K15" s="15">
        <v>756</v>
      </c>
      <c r="L15" s="79">
        <v>105</v>
      </c>
      <c r="M15" s="15">
        <v>756</v>
      </c>
      <c r="N15" s="24">
        <v>328.50400000000002</v>
      </c>
      <c r="O15" s="10">
        <f t="shared" si="2"/>
        <v>43.452910052910056</v>
      </c>
      <c r="P15" s="10">
        <f t="shared" si="3"/>
        <v>43.452910052910056</v>
      </c>
    </row>
    <row r="16" spans="1:17" ht="106.5" customHeight="1" x14ac:dyDescent="0.2">
      <c r="A16" s="20" t="s">
        <v>18</v>
      </c>
      <c r="B16" s="91" t="s">
        <v>196</v>
      </c>
      <c r="C16" s="18">
        <v>23043</v>
      </c>
      <c r="D16" s="16"/>
      <c r="E16" s="15">
        <f t="shared" si="6"/>
        <v>23043</v>
      </c>
      <c r="F16" s="74">
        <v>5500</v>
      </c>
      <c r="G16" s="15">
        <f t="shared" si="7"/>
        <v>28543</v>
      </c>
      <c r="H16" s="74"/>
      <c r="I16" s="15">
        <f t="shared" si="8"/>
        <v>28543</v>
      </c>
      <c r="J16" s="74">
        <v>7354</v>
      </c>
      <c r="K16" s="15">
        <v>39882</v>
      </c>
      <c r="L16" s="79">
        <v>7028</v>
      </c>
      <c r="M16" s="15">
        <v>39882</v>
      </c>
      <c r="N16" s="24">
        <v>21484.883999999998</v>
      </c>
      <c r="O16" s="10">
        <f t="shared" si="2"/>
        <v>53.871129833007373</v>
      </c>
      <c r="P16" s="10">
        <f t="shared" si="3"/>
        <v>53.871129833007373</v>
      </c>
    </row>
    <row r="17" spans="1:16" ht="69" customHeight="1" x14ac:dyDescent="0.2">
      <c r="A17" s="20" t="s">
        <v>239</v>
      </c>
      <c r="B17" s="91" t="s">
        <v>242</v>
      </c>
      <c r="C17" s="18"/>
      <c r="D17" s="16"/>
      <c r="E17" s="15"/>
      <c r="F17" s="74"/>
      <c r="G17" s="15"/>
      <c r="H17" s="74"/>
      <c r="I17" s="15"/>
      <c r="J17" s="74"/>
      <c r="K17" s="15">
        <v>0</v>
      </c>
      <c r="L17" s="79"/>
      <c r="M17" s="15">
        <v>0</v>
      </c>
      <c r="N17" s="24">
        <v>0</v>
      </c>
      <c r="O17" s="10"/>
      <c r="P17" s="10"/>
    </row>
    <row r="18" spans="1:16" ht="39.75" customHeight="1" x14ac:dyDescent="0.2">
      <c r="A18" s="11" t="s">
        <v>19</v>
      </c>
      <c r="B18" s="101" t="s">
        <v>20</v>
      </c>
      <c r="C18" s="21">
        <f t="shared" ref="C18:N18" si="9">C19</f>
        <v>12601</v>
      </c>
      <c r="D18" s="21">
        <f t="shared" si="9"/>
        <v>0</v>
      </c>
      <c r="E18" s="22">
        <f t="shared" si="9"/>
        <v>12601</v>
      </c>
      <c r="F18" s="22">
        <f t="shared" si="9"/>
        <v>-3146</v>
      </c>
      <c r="G18" s="22">
        <f t="shared" si="9"/>
        <v>9455</v>
      </c>
      <c r="H18" s="22">
        <f t="shared" si="9"/>
        <v>0</v>
      </c>
      <c r="I18" s="22">
        <f t="shared" si="9"/>
        <v>9455</v>
      </c>
      <c r="J18" s="22">
        <f t="shared" si="9"/>
        <v>0</v>
      </c>
      <c r="K18" s="22">
        <f t="shared" si="9"/>
        <v>10491</v>
      </c>
      <c r="L18" s="22">
        <f t="shared" si="9"/>
        <v>452</v>
      </c>
      <c r="M18" s="22">
        <f t="shared" si="9"/>
        <v>10491</v>
      </c>
      <c r="N18" s="22">
        <f t="shared" si="9"/>
        <v>7342.4519999999993</v>
      </c>
      <c r="O18" s="10">
        <f t="shared" si="2"/>
        <v>69.988104089219334</v>
      </c>
      <c r="P18" s="10">
        <f t="shared" si="3"/>
        <v>69.988104089219334</v>
      </c>
    </row>
    <row r="19" spans="1:16" ht="38.25" x14ac:dyDescent="0.2">
      <c r="A19" s="13" t="s">
        <v>21</v>
      </c>
      <c r="B19" s="94" t="s">
        <v>22</v>
      </c>
      <c r="C19" s="23">
        <f>C20+C21+C22+C23</f>
        <v>12601</v>
      </c>
      <c r="D19" s="23">
        <f t="shared" ref="D19:N19" si="10">D20+D21+D22+D23</f>
        <v>0</v>
      </c>
      <c r="E19" s="24">
        <f t="shared" si="10"/>
        <v>12601</v>
      </c>
      <c r="F19" s="24">
        <f t="shared" si="10"/>
        <v>-3146</v>
      </c>
      <c r="G19" s="24">
        <f t="shared" si="10"/>
        <v>9455</v>
      </c>
      <c r="H19" s="24">
        <f t="shared" si="10"/>
        <v>0</v>
      </c>
      <c r="I19" s="24">
        <f t="shared" si="10"/>
        <v>9455</v>
      </c>
      <c r="J19" s="24">
        <f t="shared" si="10"/>
        <v>0</v>
      </c>
      <c r="K19" s="24">
        <f t="shared" si="10"/>
        <v>10491</v>
      </c>
      <c r="L19" s="24">
        <f t="shared" si="10"/>
        <v>452</v>
      </c>
      <c r="M19" s="24">
        <f t="shared" si="10"/>
        <v>10491</v>
      </c>
      <c r="N19" s="24">
        <f t="shared" si="10"/>
        <v>7342.4519999999993</v>
      </c>
      <c r="O19" s="10">
        <f t="shared" si="2"/>
        <v>69.988104089219334</v>
      </c>
      <c r="P19" s="10">
        <f t="shared" si="3"/>
        <v>69.988104089219334</v>
      </c>
    </row>
    <row r="20" spans="1:16" ht="132" customHeight="1" x14ac:dyDescent="0.2">
      <c r="A20" s="13" t="s">
        <v>244</v>
      </c>
      <c r="B20" s="94" t="s">
        <v>243</v>
      </c>
      <c r="C20" s="25">
        <v>4032</v>
      </c>
      <c r="D20" s="16"/>
      <c r="E20" s="15">
        <f t="shared" ref="E20:E23" si="11">C20+D20</f>
        <v>4032</v>
      </c>
      <c r="F20" s="74">
        <v>-839</v>
      </c>
      <c r="G20" s="15">
        <f t="shared" ref="G20:G23" si="12">E20+F20</f>
        <v>3193</v>
      </c>
      <c r="H20" s="74"/>
      <c r="I20" s="15">
        <f t="shared" ref="I20:I23" si="13">G20+H20</f>
        <v>3193</v>
      </c>
      <c r="J20" s="74"/>
      <c r="K20" s="15">
        <v>4585</v>
      </c>
      <c r="L20" s="79">
        <v>200</v>
      </c>
      <c r="M20" s="15">
        <v>4585</v>
      </c>
      <c r="N20" s="24">
        <v>3423.1080000000002</v>
      </c>
      <c r="O20" s="10">
        <f t="shared" si="2"/>
        <v>74.658844056706656</v>
      </c>
      <c r="P20" s="10">
        <f t="shared" si="3"/>
        <v>74.658844056706656</v>
      </c>
    </row>
    <row r="21" spans="1:16" ht="151.5" customHeight="1" x14ac:dyDescent="0.2">
      <c r="A21" s="13" t="s">
        <v>245</v>
      </c>
      <c r="B21" s="94" t="s">
        <v>248</v>
      </c>
      <c r="C21" s="25">
        <v>1</v>
      </c>
      <c r="D21" s="16"/>
      <c r="E21" s="15">
        <f t="shared" si="11"/>
        <v>1</v>
      </c>
      <c r="F21" s="74">
        <v>-35</v>
      </c>
      <c r="G21" s="15">
        <f t="shared" si="12"/>
        <v>-34</v>
      </c>
      <c r="H21" s="74"/>
      <c r="I21" s="15">
        <f t="shared" si="13"/>
        <v>-34</v>
      </c>
      <c r="J21" s="74"/>
      <c r="K21" s="15">
        <v>40</v>
      </c>
      <c r="L21" s="79">
        <f>34+40</f>
        <v>74</v>
      </c>
      <c r="M21" s="15">
        <v>40</v>
      </c>
      <c r="N21" s="24">
        <v>23.631</v>
      </c>
      <c r="O21" s="10">
        <f t="shared" si="2"/>
        <v>59.077500000000008</v>
      </c>
      <c r="P21" s="10">
        <f t="shared" si="3"/>
        <v>59.077500000000008</v>
      </c>
    </row>
    <row r="22" spans="1:16" ht="132.75" customHeight="1" x14ac:dyDescent="0.2">
      <c r="A22" s="13" t="s">
        <v>246</v>
      </c>
      <c r="B22" s="94" t="s">
        <v>249</v>
      </c>
      <c r="C22" s="25">
        <v>8568</v>
      </c>
      <c r="D22" s="16"/>
      <c r="E22" s="15">
        <f t="shared" si="11"/>
        <v>8568</v>
      </c>
      <c r="F22" s="74">
        <v>-2272</v>
      </c>
      <c r="G22" s="15">
        <f t="shared" si="12"/>
        <v>6296</v>
      </c>
      <c r="H22" s="74"/>
      <c r="I22" s="15">
        <f t="shared" si="13"/>
        <v>6296</v>
      </c>
      <c r="J22" s="74"/>
      <c r="K22" s="15">
        <v>5866</v>
      </c>
      <c r="L22" s="79">
        <v>178</v>
      </c>
      <c r="M22" s="15">
        <v>5866</v>
      </c>
      <c r="N22" s="24">
        <v>4564.34</v>
      </c>
      <c r="O22" s="10">
        <f t="shared" si="2"/>
        <v>77.810092055915447</v>
      </c>
      <c r="P22" s="10">
        <f t="shared" si="3"/>
        <v>77.810092055915447</v>
      </c>
    </row>
    <row r="23" spans="1:16" ht="129" customHeight="1" x14ac:dyDescent="0.2">
      <c r="A23" s="13" t="s">
        <v>247</v>
      </c>
      <c r="B23" s="94" t="s">
        <v>250</v>
      </c>
      <c r="C23" s="25"/>
      <c r="D23" s="16"/>
      <c r="E23" s="15">
        <f t="shared" si="11"/>
        <v>0</v>
      </c>
      <c r="F23" s="74">
        <v>0</v>
      </c>
      <c r="G23" s="15">
        <f t="shared" si="12"/>
        <v>0</v>
      </c>
      <c r="H23" s="74"/>
      <c r="I23" s="15">
        <f t="shared" si="13"/>
        <v>0</v>
      </c>
      <c r="J23" s="74"/>
      <c r="K23" s="15">
        <v>0</v>
      </c>
      <c r="L23" s="79">
        <v>0</v>
      </c>
      <c r="M23" s="15">
        <v>0</v>
      </c>
      <c r="N23" s="24">
        <v>-668.62699999999995</v>
      </c>
      <c r="O23" s="10">
        <v>0</v>
      </c>
      <c r="P23" s="10">
        <v>0</v>
      </c>
    </row>
    <row r="24" spans="1:16" x14ac:dyDescent="0.2">
      <c r="A24" s="11" t="s">
        <v>23</v>
      </c>
      <c r="B24" s="101" t="s">
        <v>24</v>
      </c>
      <c r="C24" s="26">
        <f t="shared" ref="C24:M24" si="14">C25+C33+C36+C39</f>
        <v>50141</v>
      </c>
      <c r="D24" s="26">
        <f t="shared" si="14"/>
        <v>0</v>
      </c>
      <c r="E24" s="10">
        <f t="shared" si="14"/>
        <v>50141</v>
      </c>
      <c r="F24" s="10">
        <f t="shared" si="14"/>
        <v>1702</v>
      </c>
      <c r="G24" s="10">
        <f t="shared" si="14"/>
        <v>51843</v>
      </c>
      <c r="H24" s="10">
        <f t="shared" si="14"/>
        <v>0</v>
      </c>
      <c r="I24" s="10">
        <f t="shared" si="14"/>
        <v>51843</v>
      </c>
      <c r="J24" s="10">
        <f t="shared" si="14"/>
        <v>-3769</v>
      </c>
      <c r="K24" s="10">
        <f t="shared" si="14"/>
        <v>84190</v>
      </c>
      <c r="L24" s="10">
        <f t="shared" si="14"/>
        <v>2960</v>
      </c>
      <c r="M24" s="10">
        <f t="shared" si="14"/>
        <v>84190</v>
      </c>
      <c r="N24" s="22">
        <f t="shared" ref="N24" si="15">N25+N33+N36+N39</f>
        <v>53682.508999999991</v>
      </c>
      <c r="O24" s="10">
        <f t="shared" si="2"/>
        <v>63.763521795937748</v>
      </c>
      <c r="P24" s="10">
        <f t="shared" si="3"/>
        <v>63.763521795937748</v>
      </c>
    </row>
    <row r="25" spans="1:16" ht="25.5" x14ac:dyDescent="0.2">
      <c r="A25" s="13" t="s">
        <v>25</v>
      </c>
      <c r="B25" s="94" t="s">
        <v>26</v>
      </c>
      <c r="C25" s="27">
        <f t="shared" ref="C25:M25" si="16">C26+C29+C32</f>
        <v>38833</v>
      </c>
      <c r="D25" s="27">
        <f t="shared" si="16"/>
        <v>0</v>
      </c>
      <c r="E25" s="15">
        <f t="shared" si="16"/>
        <v>38833</v>
      </c>
      <c r="F25" s="15">
        <f t="shared" si="16"/>
        <v>1942</v>
      </c>
      <c r="G25" s="15">
        <f t="shared" si="16"/>
        <v>40775</v>
      </c>
      <c r="H25" s="15">
        <f t="shared" si="16"/>
        <v>0</v>
      </c>
      <c r="I25" s="15">
        <f t="shared" si="16"/>
        <v>40775</v>
      </c>
      <c r="J25" s="15">
        <f t="shared" si="16"/>
        <v>-3964</v>
      </c>
      <c r="K25" s="15">
        <f t="shared" si="16"/>
        <v>71250</v>
      </c>
      <c r="L25" s="15">
        <f t="shared" si="16"/>
        <v>3241</v>
      </c>
      <c r="M25" s="15">
        <f t="shared" si="16"/>
        <v>71250</v>
      </c>
      <c r="N25" s="24">
        <f t="shared" ref="N25" si="17">N26+N29+N32</f>
        <v>46500.323999999993</v>
      </c>
      <c r="O25" s="10">
        <f t="shared" si="2"/>
        <v>65.263612631578937</v>
      </c>
      <c r="P25" s="10">
        <f t="shared" si="3"/>
        <v>65.263612631578937</v>
      </c>
    </row>
    <row r="26" spans="1:16" ht="38.25" x14ac:dyDescent="0.2">
      <c r="A26" s="28" t="s">
        <v>27</v>
      </c>
      <c r="B26" s="93" t="s">
        <v>28</v>
      </c>
      <c r="C26" s="29">
        <f t="shared" ref="C26" si="18">C27+C28</f>
        <v>31445</v>
      </c>
      <c r="D26" s="16"/>
      <c r="E26" s="15">
        <f t="shared" ref="E26:M26" si="19">E27+E28</f>
        <v>30866</v>
      </c>
      <c r="F26" s="15">
        <f t="shared" si="19"/>
        <v>2042</v>
      </c>
      <c r="G26" s="15">
        <f t="shared" si="19"/>
        <v>32908</v>
      </c>
      <c r="H26" s="15">
        <f t="shared" si="19"/>
        <v>0</v>
      </c>
      <c r="I26" s="15">
        <f t="shared" si="19"/>
        <v>32908</v>
      </c>
      <c r="J26" s="15">
        <f t="shared" si="19"/>
        <v>-3301</v>
      </c>
      <c r="K26" s="15">
        <f t="shared" si="19"/>
        <v>55553</v>
      </c>
      <c r="L26" s="15">
        <f t="shared" si="19"/>
        <v>3188</v>
      </c>
      <c r="M26" s="15">
        <f t="shared" si="19"/>
        <v>55553</v>
      </c>
      <c r="N26" s="24">
        <f t="shared" ref="N26" si="20">N27+N28</f>
        <v>38024.441999999995</v>
      </c>
      <c r="O26" s="10">
        <f t="shared" si="2"/>
        <v>68.447144168631752</v>
      </c>
      <c r="P26" s="10">
        <f t="shared" si="3"/>
        <v>68.447144168631752</v>
      </c>
    </row>
    <row r="27" spans="1:16" ht="38.25" x14ac:dyDescent="0.2">
      <c r="A27" s="13" t="s">
        <v>29</v>
      </c>
      <c r="B27" s="94" t="s">
        <v>28</v>
      </c>
      <c r="C27" s="27">
        <v>31445</v>
      </c>
      <c r="D27" s="16"/>
      <c r="E27" s="15">
        <v>30866</v>
      </c>
      <c r="F27" s="15">
        <v>2042</v>
      </c>
      <c r="G27" s="15">
        <f t="shared" ref="G27:G28" si="21">E27+F27</f>
        <v>32908</v>
      </c>
      <c r="H27" s="15"/>
      <c r="I27" s="15">
        <f t="shared" ref="I27:I28" si="22">G27+H27</f>
        <v>32908</v>
      </c>
      <c r="J27" s="15">
        <v>-3303</v>
      </c>
      <c r="K27" s="15">
        <v>55553</v>
      </c>
      <c r="L27" s="78">
        <f>3236-48</f>
        <v>3188</v>
      </c>
      <c r="M27" s="15">
        <v>55553</v>
      </c>
      <c r="N27" s="24">
        <v>38022.627999999997</v>
      </c>
      <c r="O27" s="10">
        <f t="shared" si="2"/>
        <v>68.443878818425645</v>
      </c>
      <c r="P27" s="10">
        <f t="shared" si="3"/>
        <v>68.443878818425645</v>
      </c>
    </row>
    <row r="28" spans="1:16" ht="57.75" customHeight="1" x14ac:dyDescent="0.2">
      <c r="A28" s="13" t="s">
        <v>30</v>
      </c>
      <c r="B28" s="14" t="s">
        <v>31</v>
      </c>
      <c r="C28" s="27">
        <v>0</v>
      </c>
      <c r="D28" s="16"/>
      <c r="E28" s="15">
        <f t="shared" ref="E28:E40" si="23">C28+D28</f>
        <v>0</v>
      </c>
      <c r="F28" s="74"/>
      <c r="G28" s="15">
        <f t="shared" si="21"/>
        <v>0</v>
      </c>
      <c r="H28" s="74"/>
      <c r="I28" s="15">
        <f t="shared" si="22"/>
        <v>0</v>
      </c>
      <c r="J28" s="74">
        <v>2</v>
      </c>
      <c r="K28" s="15">
        <v>0</v>
      </c>
      <c r="L28" s="79"/>
      <c r="M28" s="15">
        <v>0</v>
      </c>
      <c r="N28" s="24">
        <v>1.8140000000000001</v>
      </c>
      <c r="O28" s="10"/>
      <c r="P28" s="10"/>
    </row>
    <row r="29" spans="1:16" ht="51" x14ac:dyDescent="0.2">
      <c r="A29" s="28" t="s">
        <v>32</v>
      </c>
      <c r="B29" s="93" t="s">
        <v>33</v>
      </c>
      <c r="C29" s="29">
        <f t="shared" ref="C29:N29" si="24">C30+C31</f>
        <v>5517</v>
      </c>
      <c r="D29" s="29">
        <f t="shared" si="24"/>
        <v>0</v>
      </c>
      <c r="E29" s="30">
        <f t="shared" si="24"/>
        <v>5735</v>
      </c>
      <c r="F29" s="30">
        <f t="shared" si="24"/>
        <v>2132</v>
      </c>
      <c r="G29" s="30">
        <f t="shared" si="24"/>
        <v>7867</v>
      </c>
      <c r="H29" s="30">
        <f t="shared" si="24"/>
        <v>0</v>
      </c>
      <c r="I29" s="30">
        <f t="shared" si="24"/>
        <v>7867</v>
      </c>
      <c r="J29" s="30">
        <f t="shared" si="24"/>
        <v>-663</v>
      </c>
      <c r="K29" s="30">
        <f t="shared" si="24"/>
        <v>15697</v>
      </c>
      <c r="L29" s="30">
        <f t="shared" si="24"/>
        <v>53</v>
      </c>
      <c r="M29" s="30">
        <f t="shared" si="24"/>
        <v>15697</v>
      </c>
      <c r="N29" s="120">
        <f t="shared" si="24"/>
        <v>8509.6569999999992</v>
      </c>
      <c r="O29" s="10">
        <f t="shared" si="2"/>
        <v>54.211995922787793</v>
      </c>
      <c r="P29" s="10">
        <f t="shared" si="3"/>
        <v>54.211995922787793</v>
      </c>
    </row>
    <row r="30" spans="1:16" ht="81.75" customHeight="1" x14ac:dyDescent="0.2">
      <c r="A30" s="7" t="s">
        <v>34</v>
      </c>
      <c r="B30" s="91" t="s">
        <v>197</v>
      </c>
      <c r="C30" s="27">
        <v>5517</v>
      </c>
      <c r="D30" s="16"/>
      <c r="E30" s="15">
        <v>5735</v>
      </c>
      <c r="F30" s="74">
        <f>-100+2232</f>
        <v>2132</v>
      </c>
      <c r="G30" s="15">
        <f t="shared" ref="G30:G32" si="25">E30+F30</f>
        <v>7867</v>
      </c>
      <c r="H30" s="74"/>
      <c r="I30" s="15">
        <f t="shared" ref="I30:I32" si="26">G30+H30</f>
        <v>7867</v>
      </c>
      <c r="J30" s="74">
        <v>-663</v>
      </c>
      <c r="K30" s="15">
        <v>15697</v>
      </c>
      <c r="L30" s="79">
        <v>53</v>
      </c>
      <c r="M30" s="15">
        <v>15697</v>
      </c>
      <c r="N30" s="24">
        <v>8509.6569999999992</v>
      </c>
      <c r="O30" s="10">
        <f t="shared" si="2"/>
        <v>54.211995922787793</v>
      </c>
      <c r="P30" s="10">
        <f t="shared" si="3"/>
        <v>54.211995922787793</v>
      </c>
    </row>
    <row r="31" spans="1:16" ht="63.75" hidden="1" x14ac:dyDescent="0.2">
      <c r="A31" s="7" t="s">
        <v>35</v>
      </c>
      <c r="B31" s="17" t="s">
        <v>36</v>
      </c>
      <c r="C31" s="27">
        <v>0</v>
      </c>
      <c r="D31" s="16"/>
      <c r="E31" s="15">
        <f t="shared" si="23"/>
        <v>0</v>
      </c>
      <c r="F31" s="74"/>
      <c r="G31" s="15">
        <f t="shared" si="25"/>
        <v>0</v>
      </c>
      <c r="H31" s="74"/>
      <c r="I31" s="15">
        <f t="shared" si="26"/>
        <v>0</v>
      </c>
      <c r="J31" s="74">
        <v>0</v>
      </c>
      <c r="K31" s="15">
        <v>0</v>
      </c>
      <c r="L31" s="79"/>
      <c r="M31" s="15">
        <v>0</v>
      </c>
      <c r="N31" s="78">
        <v>0</v>
      </c>
      <c r="O31" s="10">
        <v>0</v>
      </c>
      <c r="P31" s="10">
        <v>0</v>
      </c>
    </row>
    <row r="32" spans="1:16" ht="53.25" customHeight="1" x14ac:dyDescent="0.2">
      <c r="A32" s="28" t="s">
        <v>37</v>
      </c>
      <c r="B32" s="93" t="s">
        <v>198</v>
      </c>
      <c r="C32" s="27">
        <v>1871</v>
      </c>
      <c r="D32" s="16"/>
      <c r="E32" s="15">
        <v>2232</v>
      </c>
      <c r="F32" s="74">
        <v>-2232</v>
      </c>
      <c r="G32" s="15">
        <f t="shared" si="25"/>
        <v>0</v>
      </c>
      <c r="H32" s="74"/>
      <c r="I32" s="15">
        <f t="shared" si="26"/>
        <v>0</v>
      </c>
      <c r="J32" s="74">
        <v>0</v>
      </c>
      <c r="K32" s="15">
        <f>I32+J32</f>
        <v>0</v>
      </c>
      <c r="L32" s="79">
        <v>0</v>
      </c>
      <c r="M32" s="15">
        <f t="shared" ref="M32" si="27">K32+L32</f>
        <v>0</v>
      </c>
      <c r="N32" s="24">
        <v>-33.774999999999999</v>
      </c>
      <c r="O32" s="10">
        <v>0</v>
      </c>
      <c r="P32" s="10">
        <v>0</v>
      </c>
    </row>
    <row r="33" spans="1:16" ht="25.5" x14ac:dyDescent="0.2">
      <c r="A33" s="8" t="s">
        <v>38</v>
      </c>
      <c r="B33" s="100" t="s">
        <v>39</v>
      </c>
      <c r="C33" s="26">
        <f t="shared" ref="C33:N33" si="28">C34+C35</f>
        <v>9000</v>
      </c>
      <c r="D33" s="26">
        <f t="shared" si="28"/>
        <v>0</v>
      </c>
      <c r="E33" s="10">
        <f t="shared" si="28"/>
        <v>9000</v>
      </c>
      <c r="F33" s="10">
        <f t="shared" si="28"/>
        <v>-210</v>
      </c>
      <c r="G33" s="10">
        <f t="shared" si="28"/>
        <v>8790</v>
      </c>
      <c r="H33" s="10">
        <f t="shared" si="28"/>
        <v>0</v>
      </c>
      <c r="I33" s="10">
        <f t="shared" si="28"/>
        <v>8790</v>
      </c>
      <c r="J33" s="10">
        <f t="shared" si="28"/>
        <v>210</v>
      </c>
      <c r="K33" s="10">
        <f t="shared" si="28"/>
        <v>8000</v>
      </c>
      <c r="L33" s="10">
        <f t="shared" si="28"/>
        <v>-284</v>
      </c>
      <c r="M33" s="10">
        <f t="shared" si="28"/>
        <v>8000</v>
      </c>
      <c r="N33" s="22">
        <f t="shared" si="28"/>
        <v>4373.2939999999999</v>
      </c>
      <c r="O33" s="10">
        <f t="shared" si="2"/>
        <v>54.666174999999996</v>
      </c>
      <c r="P33" s="10">
        <f t="shared" si="3"/>
        <v>54.666174999999996</v>
      </c>
    </row>
    <row r="34" spans="1:16" ht="25.5" x14ac:dyDescent="0.2">
      <c r="A34" s="13" t="s">
        <v>40</v>
      </c>
      <c r="B34" s="94" t="s">
        <v>39</v>
      </c>
      <c r="C34" s="27">
        <v>9000</v>
      </c>
      <c r="D34" s="16"/>
      <c r="E34" s="15">
        <f t="shared" si="23"/>
        <v>9000</v>
      </c>
      <c r="F34" s="74">
        <v>-210</v>
      </c>
      <c r="G34" s="15">
        <f t="shared" ref="G34:G35" si="29">E34+F34</f>
        <v>8790</v>
      </c>
      <c r="H34" s="74"/>
      <c r="I34" s="15">
        <f t="shared" ref="I34:I35" si="30">G34+H34</f>
        <v>8790</v>
      </c>
      <c r="J34" s="74">
        <v>207</v>
      </c>
      <c r="K34" s="15">
        <v>8000</v>
      </c>
      <c r="L34" s="79">
        <v>-300</v>
      </c>
      <c r="M34" s="15">
        <v>8000</v>
      </c>
      <c r="N34" s="24">
        <v>4373.2939999999999</v>
      </c>
      <c r="O34" s="10">
        <f t="shared" si="2"/>
        <v>54.666174999999996</v>
      </c>
      <c r="P34" s="10">
        <f t="shared" si="3"/>
        <v>54.666174999999996</v>
      </c>
    </row>
    <row r="35" spans="1:16" ht="38.25" x14ac:dyDescent="0.2">
      <c r="A35" s="13" t="s">
        <v>41</v>
      </c>
      <c r="B35" s="94" t="s">
        <v>42</v>
      </c>
      <c r="C35" s="27">
        <v>0</v>
      </c>
      <c r="D35" s="16"/>
      <c r="E35" s="15">
        <f t="shared" si="23"/>
        <v>0</v>
      </c>
      <c r="F35" s="74">
        <v>0</v>
      </c>
      <c r="G35" s="15">
        <f t="shared" si="29"/>
        <v>0</v>
      </c>
      <c r="H35" s="74">
        <v>0</v>
      </c>
      <c r="I35" s="15">
        <f t="shared" si="30"/>
        <v>0</v>
      </c>
      <c r="J35" s="74">
        <v>3</v>
      </c>
      <c r="K35" s="15">
        <v>0</v>
      </c>
      <c r="L35" s="79">
        <v>16</v>
      </c>
      <c r="M35" s="15">
        <v>0</v>
      </c>
      <c r="N35" s="24">
        <v>0</v>
      </c>
      <c r="O35" s="10"/>
      <c r="P35" s="10"/>
    </row>
    <row r="36" spans="1:16" x14ac:dyDescent="0.2">
      <c r="A36" s="8" t="s">
        <v>43</v>
      </c>
      <c r="B36" s="100" t="s">
        <v>44</v>
      </c>
      <c r="C36" s="26">
        <f t="shared" ref="C36:N36" si="31">C37+C38</f>
        <v>149</v>
      </c>
      <c r="D36" s="26">
        <f t="shared" si="31"/>
        <v>0</v>
      </c>
      <c r="E36" s="10">
        <f t="shared" si="31"/>
        <v>149</v>
      </c>
      <c r="F36" s="10">
        <f t="shared" si="31"/>
        <v>100</v>
      </c>
      <c r="G36" s="10">
        <f t="shared" si="31"/>
        <v>249</v>
      </c>
      <c r="H36" s="10">
        <f t="shared" si="31"/>
        <v>0</v>
      </c>
      <c r="I36" s="10">
        <f t="shared" si="31"/>
        <v>249</v>
      </c>
      <c r="J36" s="10">
        <f t="shared" si="31"/>
        <v>20</v>
      </c>
      <c r="K36" s="10">
        <f t="shared" si="31"/>
        <v>300</v>
      </c>
      <c r="L36" s="10">
        <f t="shared" si="31"/>
        <v>43</v>
      </c>
      <c r="M36" s="10">
        <f t="shared" si="31"/>
        <v>300</v>
      </c>
      <c r="N36" s="22">
        <f t="shared" si="31"/>
        <v>338.28</v>
      </c>
      <c r="O36" s="10">
        <f t="shared" si="2"/>
        <v>112.75999999999999</v>
      </c>
      <c r="P36" s="10">
        <f t="shared" si="3"/>
        <v>112.75999999999999</v>
      </c>
    </row>
    <row r="37" spans="1:16" x14ac:dyDescent="0.2">
      <c r="A37" s="13" t="s">
        <v>45</v>
      </c>
      <c r="B37" s="94" t="s">
        <v>44</v>
      </c>
      <c r="C37" s="27">
        <v>149</v>
      </c>
      <c r="D37" s="16"/>
      <c r="E37" s="15">
        <f t="shared" si="23"/>
        <v>149</v>
      </c>
      <c r="F37" s="74">
        <v>100</v>
      </c>
      <c r="G37" s="15">
        <f t="shared" ref="G37:G38" si="32">E37+F37</f>
        <v>249</v>
      </c>
      <c r="H37" s="74"/>
      <c r="I37" s="15">
        <f t="shared" ref="I37:I38" si="33">G37+H37</f>
        <v>249</v>
      </c>
      <c r="J37" s="74">
        <v>20</v>
      </c>
      <c r="K37" s="15">
        <v>300</v>
      </c>
      <c r="L37" s="79">
        <v>43</v>
      </c>
      <c r="M37" s="15">
        <v>300</v>
      </c>
      <c r="N37" s="24">
        <v>338.28</v>
      </c>
      <c r="O37" s="10">
        <f t="shared" si="2"/>
        <v>112.75999999999999</v>
      </c>
      <c r="P37" s="10">
        <f t="shared" si="3"/>
        <v>112.75999999999999</v>
      </c>
    </row>
    <row r="38" spans="1:16" ht="38.25" hidden="1" x14ac:dyDescent="0.2">
      <c r="A38" s="13" t="s">
        <v>46</v>
      </c>
      <c r="B38" s="14" t="s">
        <v>47</v>
      </c>
      <c r="C38" s="27">
        <v>0</v>
      </c>
      <c r="D38" s="16"/>
      <c r="E38" s="15">
        <f t="shared" si="23"/>
        <v>0</v>
      </c>
      <c r="F38" s="74">
        <v>0</v>
      </c>
      <c r="G38" s="15">
        <f t="shared" si="32"/>
        <v>0</v>
      </c>
      <c r="H38" s="74">
        <v>0</v>
      </c>
      <c r="I38" s="15">
        <f t="shared" si="33"/>
        <v>0</v>
      </c>
      <c r="J38" s="74">
        <v>0</v>
      </c>
      <c r="K38" s="15">
        <v>0</v>
      </c>
      <c r="L38" s="79">
        <v>0</v>
      </c>
      <c r="M38" s="15">
        <f t="shared" ref="M38" si="34">K38+L38</f>
        <v>0</v>
      </c>
      <c r="N38" s="78">
        <v>0</v>
      </c>
      <c r="O38" s="10">
        <v>0</v>
      </c>
      <c r="P38" s="10">
        <v>0</v>
      </c>
    </row>
    <row r="39" spans="1:16" ht="25.5" x14ac:dyDescent="0.2">
      <c r="A39" s="11" t="s">
        <v>48</v>
      </c>
      <c r="B39" s="101" t="s">
        <v>49</v>
      </c>
      <c r="C39" s="26">
        <f t="shared" ref="C39:N39" si="35">C40</f>
        <v>2159</v>
      </c>
      <c r="D39" s="26">
        <f t="shared" si="35"/>
        <v>0</v>
      </c>
      <c r="E39" s="10">
        <f t="shared" si="35"/>
        <v>2159</v>
      </c>
      <c r="F39" s="10">
        <f t="shared" si="35"/>
        <v>-130</v>
      </c>
      <c r="G39" s="10">
        <f t="shared" si="35"/>
        <v>2029</v>
      </c>
      <c r="H39" s="10">
        <f t="shared" si="35"/>
        <v>0</v>
      </c>
      <c r="I39" s="10">
        <f t="shared" si="35"/>
        <v>2029</v>
      </c>
      <c r="J39" s="10">
        <f t="shared" si="35"/>
        <v>-35</v>
      </c>
      <c r="K39" s="10">
        <f t="shared" si="35"/>
        <v>4640</v>
      </c>
      <c r="L39" s="10">
        <f t="shared" si="35"/>
        <v>-40</v>
      </c>
      <c r="M39" s="10">
        <f t="shared" si="35"/>
        <v>4640</v>
      </c>
      <c r="N39" s="22">
        <f t="shared" si="35"/>
        <v>2470.6109999999999</v>
      </c>
      <c r="O39" s="10">
        <f t="shared" si="2"/>
        <v>53.245926724137924</v>
      </c>
      <c r="P39" s="10">
        <f t="shared" si="3"/>
        <v>53.245926724137924</v>
      </c>
    </row>
    <row r="40" spans="1:16" ht="51" x14ac:dyDescent="0.2">
      <c r="A40" s="7" t="s">
        <v>50</v>
      </c>
      <c r="B40" s="91" t="s">
        <v>51</v>
      </c>
      <c r="C40" s="27">
        <v>2159</v>
      </c>
      <c r="D40" s="16"/>
      <c r="E40" s="15">
        <f t="shared" si="23"/>
        <v>2159</v>
      </c>
      <c r="F40" s="74">
        <v>-130</v>
      </c>
      <c r="G40" s="15">
        <f t="shared" ref="G40" si="36">E40+F40</f>
        <v>2029</v>
      </c>
      <c r="H40" s="74"/>
      <c r="I40" s="15">
        <f t="shared" ref="I40" si="37">G40+H40</f>
        <v>2029</v>
      </c>
      <c r="J40" s="74">
        <v>-35</v>
      </c>
      <c r="K40" s="15">
        <v>4640</v>
      </c>
      <c r="L40" s="79">
        <v>-40</v>
      </c>
      <c r="M40" s="15">
        <v>4640</v>
      </c>
      <c r="N40" s="24">
        <v>2470.6109999999999</v>
      </c>
      <c r="O40" s="10">
        <f t="shared" si="2"/>
        <v>53.245926724137924</v>
      </c>
      <c r="P40" s="10">
        <f t="shared" si="3"/>
        <v>53.245926724137924</v>
      </c>
    </row>
    <row r="41" spans="1:16" x14ac:dyDescent="0.2">
      <c r="A41" s="11" t="s">
        <v>52</v>
      </c>
      <c r="B41" s="101" t="s">
        <v>53</v>
      </c>
      <c r="C41" s="26">
        <f t="shared" ref="C41:L41" si="38">C42+C47</f>
        <v>2522</v>
      </c>
      <c r="D41" s="26">
        <f t="shared" si="38"/>
        <v>0</v>
      </c>
      <c r="E41" s="10">
        <f t="shared" si="38"/>
        <v>2522</v>
      </c>
      <c r="F41" s="10">
        <f t="shared" si="38"/>
        <v>6832</v>
      </c>
      <c r="G41" s="10">
        <f t="shared" si="38"/>
        <v>9354</v>
      </c>
      <c r="H41" s="10">
        <f t="shared" si="38"/>
        <v>0</v>
      </c>
      <c r="I41" s="10">
        <f t="shared" si="38"/>
        <v>9354</v>
      </c>
      <c r="J41" s="10">
        <f t="shared" si="38"/>
        <v>6424</v>
      </c>
      <c r="K41" s="10">
        <f>K42+K47+K44</f>
        <v>33949</v>
      </c>
      <c r="L41" s="10">
        <f t="shared" si="38"/>
        <v>6360</v>
      </c>
      <c r="M41" s="10">
        <f>M42+M47+M44</f>
        <v>33949</v>
      </c>
      <c r="N41" s="22">
        <f>N42+N47+N44</f>
        <v>24851.092000000004</v>
      </c>
      <c r="O41" s="10">
        <f t="shared" si="2"/>
        <v>73.201248932221873</v>
      </c>
      <c r="P41" s="10">
        <f t="shared" si="3"/>
        <v>73.201248932221873</v>
      </c>
    </row>
    <row r="42" spans="1:16" x14ac:dyDescent="0.2">
      <c r="A42" s="13" t="s">
        <v>54</v>
      </c>
      <c r="B42" s="94" t="s">
        <v>55</v>
      </c>
      <c r="C42" s="27">
        <f t="shared" ref="C42:N42" si="39">C43</f>
        <v>322</v>
      </c>
      <c r="D42" s="27">
        <f t="shared" si="39"/>
        <v>0</v>
      </c>
      <c r="E42" s="15">
        <f t="shared" si="39"/>
        <v>322</v>
      </c>
      <c r="F42" s="15">
        <f t="shared" si="39"/>
        <v>32</v>
      </c>
      <c r="G42" s="15">
        <f t="shared" si="39"/>
        <v>354</v>
      </c>
      <c r="H42" s="15">
        <f t="shared" si="39"/>
        <v>0</v>
      </c>
      <c r="I42" s="15">
        <f t="shared" si="39"/>
        <v>354</v>
      </c>
      <c r="J42" s="15">
        <f t="shared" si="39"/>
        <v>0</v>
      </c>
      <c r="K42" s="15">
        <f t="shared" si="39"/>
        <v>991</v>
      </c>
      <c r="L42" s="15">
        <f t="shared" si="39"/>
        <v>0</v>
      </c>
      <c r="M42" s="15">
        <f t="shared" si="39"/>
        <v>991</v>
      </c>
      <c r="N42" s="24">
        <f t="shared" si="39"/>
        <v>105.84699999999999</v>
      </c>
      <c r="O42" s="10">
        <f t="shared" si="2"/>
        <v>10.680827447023209</v>
      </c>
      <c r="P42" s="10">
        <f t="shared" si="3"/>
        <v>10.680827447023209</v>
      </c>
    </row>
    <row r="43" spans="1:16" ht="51" x14ac:dyDescent="0.2">
      <c r="A43" s="13" t="s">
        <v>56</v>
      </c>
      <c r="B43" s="94" t="s">
        <v>57</v>
      </c>
      <c r="C43" s="27">
        <v>322</v>
      </c>
      <c r="D43" s="16"/>
      <c r="E43" s="15">
        <f t="shared" ref="E43:E58" si="40">C43+D43</f>
        <v>322</v>
      </c>
      <c r="F43" s="74">
        <v>32</v>
      </c>
      <c r="G43" s="15">
        <f t="shared" ref="G43" si="41">E43+F43</f>
        <v>354</v>
      </c>
      <c r="H43" s="74"/>
      <c r="I43" s="15">
        <f t="shared" ref="I43" si="42">G43+H43</f>
        <v>354</v>
      </c>
      <c r="J43" s="74">
        <v>0</v>
      </c>
      <c r="K43" s="15">
        <v>991</v>
      </c>
      <c r="L43" s="79"/>
      <c r="M43" s="15">
        <v>991</v>
      </c>
      <c r="N43" s="24">
        <v>105.84699999999999</v>
      </c>
      <c r="O43" s="10">
        <f t="shared" si="2"/>
        <v>10.680827447023209</v>
      </c>
      <c r="P43" s="10">
        <f t="shared" si="3"/>
        <v>10.680827447023209</v>
      </c>
    </row>
    <row r="44" spans="1:16" s="58" customFormat="1" x14ac:dyDescent="0.2">
      <c r="A44" s="13" t="s">
        <v>259</v>
      </c>
      <c r="B44" s="94" t="s">
        <v>262</v>
      </c>
      <c r="C44" s="27"/>
      <c r="D44" s="16"/>
      <c r="E44" s="15"/>
      <c r="F44" s="74"/>
      <c r="G44" s="15"/>
      <c r="H44" s="74"/>
      <c r="I44" s="15"/>
      <c r="J44" s="74"/>
      <c r="K44" s="15">
        <f>K45+K46</f>
        <v>7532</v>
      </c>
      <c r="L44" s="79"/>
      <c r="M44" s="15">
        <f>M45+M46</f>
        <v>7532</v>
      </c>
      <c r="N44" s="24">
        <f>N45+N46</f>
        <v>4134.6329999999998</v>
      </c>
      <c r="O44" s="10">
        <f t="shared" si="2"/>
        <v>54.894224641529476</v>
      </c>
      <c r="P44" s="10">
        <f t="shared" si="3"/>
        <v>54.894224641529476</v>
      </c>
    </row>
    <row r="45" spans="1:16" x14ac:dyDescent="0.2">
      <c r="A45" s="13" t="s">
        <v>261</v>
      </c>
      <c r="B45" s="94" t="s">
        <v>263</v>
      </c>
      <c r="C45" s="27"/>
      <c r="D45" s="16"/>
      <c r="E45" s="15"/>
      <c r="F45" s="74"/>
      <c r="G45" s="15"/>
      <c r="H45" s="74"/>
      <c r="I45" s="15"/>
      <c r="J45" s="74"/>
      <c r="K45" s="15">
        <v>3153</v>
      </c>
      <c r="L45" s="79"/>
      <c r="M45" s="15">
        <v>3153</v>
      </c>
      <c r="N45" s="24">
        <v>2761.5369999999998</v>
      </c>
      <c r="O45" s="10">
        <f t="shared" si="2"/>
        <v>87.584427529337134</v>
      </c>
      <c r="P45" s="10">
        <f t="shared" si="3"/>
        <v>87.584427529337134</v>
      </c>
    </row>
    <row r="46" spans="1:16" x14ac:dyDescent="0.2">
      <c r="A46" s="13" t="s">
        <v>260</v>
      </c>
      <c r="B46" s="94" t="s">
        <v>264</v>
      </c>
      <c r="C46" s="27"/>
      <c r="D46" s="16"/>
      <c r="E46" s="15"/>
      <c r="F46" s="74"/>
      <c r="G46" s="15"/>
      <c r="H46" s="74"/>
      <c r="I46" s="15"/>
      <c r="J46" s="74"/>
      <c r="K46" s="15">
        <v>4379</v>
      </c>
      <c r="L46" s="79"/>
      <c r="M46" s="15">
        <v>4379</v>
      </c>
      <c r="N46" s="24">
        <v>1373.096</v>
      </c>
      <c r="O46" s="10">
        <f t="shared" si="2"/>
        <v>31.356382735784429</v>
      </c>
      <c r="P46" s="10">
        <f t="shared" si="3"/>
        <v>31.356382735784429</v>
      </c>
    </row>
    <row r="47" spans="1:16" x14ac:dyDescent="0.2">
      <c r="A47" s="13" t="s">
        <v>58</v>
      </c>
      <c r="B47" s="94" t="s">
        <v>59</v>
      </c>
      <c r="C47" s="27">
        <f>SUM(C48:C49)</f>
        <v>2200</v>
      </c>
      <c r="D47" s="27">
        <f t="shared" ref="D47:N47" si="43">SUM(D48:D49)</f>
        <v>0</v>
      </c>
      <c r="E47" s="15">
        <f t="shared" si="43"/>
        <v>2200</v>
      </c>
      <c r="F47" s="15">
        <f t="shared" si="43"/>
        <v>6800</v>
      </c>
      <c r="G47" s="15">
        <f t="shared" si="43"/>
        <v>9000</v>
      </c>
      <c r="H47" s="15">
        <f t="shared" si="43"/>
        <v>0</v>
      </c>
      <c r="I47" s="15">
        <f t="shared" si="43"/>
        <v>9000</v>
      </c>
      <c r="J47" s="15">
        <f t="shared" si="43"/>
        <v>6424</v>
      </c>
      <c r="K47" s="15">
        <f t="shared" si="43"/>
        <v>25426</v>
      </c>
      <c r="L47" s="15">
        <f t="shared" si="43"/>
        <v>6360</v>
      </c>
      <c r="M47" s="15">
        <f t="shared" si="43"/>
        <v>25426</v>
      </c>
      <c r="N47" s="24">
        <f t="shared" si="43"/>
        <v>20610.612000000001</v>
      </c>
      <c r="O47" s="10">
        <f t="shared" si="2"/>
        <v>81.061165735860925</v>
      </c>
      <c r="P47" s="10">
        <f t="shared" si="3"/>
        <v>81.061165735860925</v>
      </c>
    </row>
    <row r="48" spans="1:16" ht="36" x14ac:dyDescent="0.2">
      <c r="A48" s="31" t="s">
        <v>60</v>
      </c>
      <c r="B48" s="102" t="s">
        <v>61</v>
      </c>
      <c r="C48" s="27">
        <v>2156</v>
      </c>
      <c r="D48" s="16"/>
      <c r="E48" s="15">
        <f t="shared" si="40"/>
        <v>2156</v>
      </c>
      <c r="F48" s="74">
        <v>6800</v>
      </c>
      <c r="G48" s="15">
        <f t="shared" ref="G48:G49" si="44">E48+F48</f>
        <v>8956</v>
      </c>
      <c r="H48" s="74"/>
      <c r="I48" s="15">
        <f t="shared" ref="I48:I49" si="45">G48+H48</f>
        <v>8956</v>
      </c>
      <c r="J48" s="74">
        <v>6374</v>
      </c>
      <c r="K48" s="15">
        <v>25226</v>
      </c>
      <c r="L48" s="79">
        <v>6320</v>
      </c>
      <c r="M48" s="15">
        <v>25226</v>
      </c>
      <c r="N48" s="24">
        <v>20463.532999999999</v>
      </c>
      <c r="O48" s="10">
        <f t="shared" si="2"/>
        <v>81.12079996828669</v>
      </c>
      <c r="P48" s="10">
        <f t="shared" si="3"/>
        <v>81.12079996828669</v>
      </c>
    </row>
    <row r="49" spans="1:16" ht="36" x14ac:dyDescent="0.2">
      <c r="A49" s="31" t="s">
        <v>62</v>
      </c>
      <c r="B49" s="102" t="s">
        <v>63</v>
      </c>
      <c r="C49" s="27">
        <v>44</v>
      </c>
      <c r="D49" s="16"/>
      <c r="E49" s="15">
        <f t="shared" si="40"/>
        <v>44</v>
      </c>
      <c r="F49" s="74">
        <v>0</v>
      </c>
      <c r="G49" s="15">
        <f t="shared" si="44"/>
        <v>44</v>
      </c>
      <c r="H49" s="74">
        <v>0</v>
      </c>
      <c r="I49" s="15">
        <f t="shared" si="45"/>
        <v>44</v>
      </c>
      <c r="J49" s="74">
        <v>50</v>
      </c>
      <c r="K49" s="15">
        <v>200</v>
      </c>
      <c r="L49" s="79">
        <v>40</v>
      </c>
      <c r="M49" s="15">
        <v>200</v>
      </c>
      <c r="N49" s="24">
        <v>147.07900000000001</v>
      </c>
      <c r="O49" s="10">
        <f t="shared" si="2"/>
        <v>73.539500000000004</v>
      </c>
      <c r="P49" s="10">
        <f t="shared" si="3"/>
        <v>73.539500000000004</v>
      </c>
    </row>
    <row r="50" spans="1:16" x14ac:dyDescent="0.2">
      <c r="A50" s="11" t="s">
        <v>64</v>
      </c>
      <c r="B50" s="101" t="s">
        <v>65</v>
      </c>
      <c r="C50" s="26">
        <f t="shared" ref="C50:N50" si="46">SUM(C51:C53)</f>
        <v>2128</v>
      </c>
      <c r="D50" s="26">
        <f t="shared" si="46"/>
        <v>0</v>
      </c>
      <c r="E50" s="10">
        <f t="shared" si="46"/>
        <v>2128</v>
      </c>
      <c r="F50" s="10">
        <f t="shared" si="46"/>
        <v>300</v>
      </c>
      <c r="G50" s="10">
        <f t="shared" si="46"/>
        <v>2428</v>
      </c>
      <c r="H50" s="10">
        <f t="shared" si="46"/>
        <v>0</v>
      </c>
      <c r="I50" s="10">
        <f t="shared" si="46"/>
        <v>2428</v>
      </c>
      <c r="J50" s="10">
        <f t="shared" si="46"/>
        <v>342</v>
      </c>
      <c r="K50" s="10">
        <f t="shared" si="46"/>
        <v>3473</v>
      </c>
      <c r="L50" s="10">
        <f t="shared" si="46"/>
        <v>603</v>
      </c>
      <c r="M50" s="10">
        <f t="shared" si="46"/>
        <v>3473</v>
      </c>
      <c r="N50" s="22">
        <f t="shared" si="46"/>
        <v>2662.8249999999998</v>
      </c>
      <c r="O50" s="10">
        <f t="shared" si="2"/>
        <v>76.672185430463571</v>
      </c>
      <c r="P50" s="10">
        <f t="shared" si="3"/>
        <v>76.672185430463571</v>
      </c>
    </row>
    <row r="51" spans="1:16" ht="54" customHeight="1" x14ac:dyDescent="0.2">
      <c r="A51" s="13" t="s">
        <v>66</v>
      </c>
      <c r="B51" s="94" t="s">
        <v>67</v>
      </c>
      <c r="C51" s="27">
        <v>2128</v>
      </c>
      <c r="D51" s="16"/>
      <c r="E51" s="15">
        <f t="shared" si="40"/>
        <v>2128</v>
      </c>
      <c r="F51" s="74">
        <v>300</v>
      </c>
      <c r="G51" s="15">
        <f t="shared" ref="G51:G53" si="47">E51+F51</f>
        <v>2428</v>
      </c>
      <c r="H51" s="74"/>
      <c r="I51" s="15">
        <f t="shared" ref="I51:I53" si="48">G51+H51</f>
        <v>2428</v>
      </c>
      <c r="J51" s="74">
        <v>342</v>
      </c>
      <c r="K51" s="15">
        <v>3473</v>
      </c>
      <c r="L51" s="79">
        <v>603</v>
      </c>
      <c r="M51" s="15">
        <v>3473</v>
      </c>
      <c r="N51" s="24">
        <v>2662.8249999999998</v>
      </c>
      <c r="O51" s="10">
        <f t="shared" si="2"/>
        <v>76.672185430463571</v>
      </c>
      <c r="P51" s="10">
        <f t="shared" si="3"/>
        <v>76.672185430463571</v>
      </c>
    </row>
    <row r="52" spans="1:16" ht="76.5" hidden="1" x14ac:dyDescent="0.2">
      <c r="A52" s="32" t="s">
        <v>68</v>
      </c>
      <c r="B52" s="33" t="s">
        <v>69</v>
      </c>
      <c r="C52" s="27">
        <v>0</v>
      </c>
      <c r="D52" s="16"/>
      <c r="E52" s="15">
        <f t="shared" si="40"/>
        <v>0</v>
      </c>
      <c r="F52" s="74">
        <v>0</v>
      </c>
      <c r="G52" s="15">
        <f t="shared" si="47"/>
        <v>0</v>
      </c>
      <c r="H52" s="74">
        <v>0</v>
      </c>
      <c r="I52" s="15">
        <f t="shared" si="48"/>
        <v>0</v>
      </c>
      <c r="J52" s="74">
        <v>0</v>
      </c>
      <c r="K52" s="15">
        <f>I52+J52</f>
        <v>0</v>
      </c>
      <c r="L52" s="79">
        <v>0</v>
      </c>
      <c r="M52" s="15">
        <f t="shared" ref="M52:M53" si="49">K52+L52</f>
        <v>0</v>
      </c>
      <c r="N52" s="78">
        <v>0</v>
      </c>
      <c r="O52" s="10" t="e">
        <f t="shared" si="2"/>
        <v>#DIV/0!</v>
      </c>
      <c r="P52" s="10" t="e">
        <f t="shared" si="3"/>
        <v>#DIV/0!</v>
      </c>
    </row>
    <row r="53" spans="1:16" ht="38.25" hidden="1" x14ac:dyDescent="0.2">
      <c r="A53" s="32" t="s">
        <v>70</v>
      </c>
      <c r="B53" s="34" t="s">
        <v>71</v>
      </c>
      <c r="C53" s="27"/>
      <c r="D53" s="16"/>
      <c r="E53" s="15">
        <f t="shared" si="40"/>
        <v>0</v>
      </c>
      <c r="F53" s="74">
        <v>0</v>
      </c>
      <c r="G53" s="15">
        <f t="shared" si="47"/>
        <v>0</v>
      </c>
      <c r="H53" s="74">
        <v>0</v>
      </c>
      <c r="I53" s="15">
        <f t="shared" si="48"/>
        <v>0</v>
      </c>
      <c r="J53" s="74">
        <v>0</v>
      </c>
      <c r="K53" s="15">
        <f>I53+J53</f>
        <v>0</v>
      </c>
      <c r="L53" s="79">
        <v>0</v>
      </c>
      <c r="M53" s="15">
        <f t="shared" si="49"/>
        <v>0</v>
      </c>
      <c r="N53" s="78">
        <v>0</v>
      </c>
      <c r="O53" s="10" t="e">
        <f t="shared" si="2"/>
        <v>#DIV/0!</v>
      </c>
      <c r="P53" s="10" t="e">
        <f t="shared" si="3"/>
        <v>#DIV/0!</v>
      </c>
    </row>
    <row r="54" spans="1:16" ht="38.25" hidden="1" x14ac:dyDescent="0.2">
      <c r="A54" s="11" t="s">
        <v>72</v>
      </c>
      <c r="B54" s="12" t="s">
        <v>73</v>
      </c>
      <c r="C54" s="26">
        <f t="shared" ref="C54:M54" si="50">C55</f>
        <v>0</v>
      </c>
      <c r="D54" s="26">
        <f t="shared" si="50"/>
        <v>0</v>
      </c>
      <c r="E54" s="10">
        <f t="shared" si="50"/>
        <v>0</v>
      </c>
      <c r="F54" s="10">
        <f t="shared" si="50"/>
        <v>0</v>
      </c>
      <c r="G54" s="10">
        <f t="shared" si="50"/>
        <v>0</v>
      </c>
      <c r="H54" s="10">
        <f t="shared" si="50"/>
        <v>0</v>
      </c>
      <c r="I54" s="10">
        <f t="shared" si="50"/>
        <v>0</v>
      </c>
      <c r="J54" s="10">
        <f t="shared" si="50"/>
        <v>0</v>
      </c>
      <c r="K54" s="10">
        <f t="shared" si="50"/>
        <v>0</v>
      </c>
      <c r="L54" s="10">
        <f t="shared" si="50"/>
        <v>0</v>
      </c>
      <c r="M54" s="10">
        <f t="shared" si="50"/>
        <v>0</v>
      </c>
      <c r="N54" s="96">
        <v>0</v>
      </c>
      <c r="O54" s="10" t="e">
        <f t="shared" si="2"/>
        <v>#DIV/0!</v>
      </c>
      <c r="P54" s="10" t="e">
        <f t="shared" si="3"/>
        <v>#DIV/0!</v>
      </c>
    </row>
    <row r="55" spans="1:16" ht="38.25" hidden="1" x14ac:dyDescent="0.2">
      <c r="A55" s="13" t="s">
        <v>74</v>
      </c>
      <c r="B55" s="14" t="s">
        <v>75</v>
      </c>
      <c r="C55" s="27">
        <v>0</v>
      </c>
      <c r="D55" s="16"/>
      <c r="E55" s="15">
        <f t="shared" si="40"/>
        <v>0</v>
      </c>
      <c r="F55" s="74"/>
      <c r="G55" s="15">
        <f t="shared" ref="G55" si="51">E55+F55</f>
        <v>0</v>
      </c>
      <c r="H55" s="74"/>
      <c r="I55" s="15">
        <f t="shared" ref="I55" si="52">G55+H55</f>
        <v>0</v>
      </c>
      <c r="J55" s="74"/>
      <c r="K55" s="15">
        <f>I55+J55</f>
        <v>0</v>
      </c>
      <c r="L55" s="74"/>
      <c r="M55" s="15">
        <f t="shared" ref="M55" si="53">K55+L55</f>
        <v>0</v>
      </c>
      <c r="N55" s="78">
        <v>0</v>
      </c>
      <c r="O55" s="10" t="e">
        <f t="shared" si="2"/>
        <v>#DIV/0!</v>
      </c>
      <c r="P55" s="10" t="e">
        <f t="shared" si="3"/>
        <v>#DIV/0!</v>
      </c>
    </row>
    <row r="56" spans="1:16" ht="51" x14ac:dyDescent="0.2">
      <c r="A56" s="11" t="s">
        <v>76</v>
      </c>
      <c r="B56" s="101" t="s">
        <v>77</v>
      </c>
      <c r="C56" s="26">
        <f>C58+C59+C70</f>
        <v>387760</v>
      </c>
      <c r="D56" s="26">
        <f t="shared" ref="D56:J56" si="54">D58+D59+D70</f>
        <v>0</v>
      </c>
      <c r="E56" s="10">
        <f t="shared" si="54"/>
        <v>387760</v>
      </c>
      <c r="F56" s="10">
        <f t="shared" si="54"/>
        <v>31000</v>
      </c>
      <c r="G56" s="10">
        <f t="shared" si="54"/>
        <v>418760</v>
      </c>
      <c r="H56" s="10">
        <f t="shared" si="54"/>
        <v>4.0999999999999996</v>
      </c>
      <c r="I56" s="10">
        <f t="shared" si="54"/>
        <v>418764.1</v>
      </c>
      <c r="J56" s="10">
        <f t="shared" si="54"/>
        <v>29540</v>
      </c>
      <c r="K56" s="10">
        <f>K57+K58+K59+K70</f>
        <v>508955</v>
      </c>
      <c r="L56" s="10">
        <f>L58+L59+L70+L57</f>
        <v>27469</v>
      </c>
      <c r="M56" s="10">
        <f>M58+M59+M70+M57</f>
        <v>508955</v>
      </c>
      <c r="N56" s="22">
        <f t="shared" ref="N56" si="55">N58+N59+N70+N57</f>
        <v>408967.32599999994</v>
      </c>
      <c r="O56" s="10">
        <f t="shared" si="2"/>
        <v>80.354319340609663</v>
      </c>
      <c r="P56" s="10">
        <f t="shared" si="3"/>
        <v>80.354319340609663</v>
      </c>
    </row>
    <row r="57" spans="1:16" ht="63.75" x14ac:dyDescent="0.2">
      <c r="A57" s="13" t="s">
        <v>78</v>
      </c>
      <c r="B57" s="94" t="s">
        <v>79</v>
      </c>
      <c r="C57" s="27">
        <v>0</v>
      </c>
      <c r="D57" s="16"/>
      <c r="E57" s="15">
        <f t="shared" si="40"/>
        <v>0</v>
      </c>
      <c r="F57" s="74"/>
      <c r="G57" s="15">
        <f t="shared" ref="G57:G58" si="56">E57+F57</f>
        <v>0</v>
      </c>
      <c r="H57" s="74"/>
      <c r="I57" s="15">
        <f t="shared" ref="I57:I58" si="57">G57+H57</f>
        <v>0</v>
      </c>
      <c r="J57" s="74"/>
      <c r="K57" s="15">
        <v>0</v>
      </c>
      <c r="L57" s="79">
        <v>494</v>
      </c>
      <c r="M57" s="15">
        <v>0</v>
      </c>
      <c r="N57" s="24">
        <v>0</v>
      </c>
      <c r="O57" s="10"/>
      <c r="P57" s="10"/>
    </row>
    <row r="58" spans="1:16" ht="38.25" hidden="1" x14ac:dyDescent="0.2">
      <c r="A58" s="13" t="s">
        <v>80</v>
      </c>
      <c r="B58" s="14" t="s">
        <v>81</v>
      </c>
      <c r="C58" s="27">
        <v>0</v>
      </c>
      <c r="D58" s="16"/>
      <c r="E58" s="15">
        <f t="shared" si="40"/>
        <v>0</v>
      </c>
      <c r="F58" s="74"/>
      <c r="G58" s="15">
        <f t="shared" si="56"/>
        <v>0</v>
      </c>
      <c r="H58" s="74">
        <v>4.0999999999999996</v>
      </c>
      <c r="I58" s="15">
        <f t="shared" si="57"/>
        <v>4.0999999999999996</v>
      </c>
      <c r="J58" s="74"/>
      <c r="K58" s="15">
        <v>0</v>
      </c>
      <c r="L58" s="79"/>
      <c r="M58" s="15">
        <v>0</v>
      </c>
      <c r="N58" s="78">
        <v>0</v>
      </c>
      <c r="O58" s="10" t="e">
        <f t="shared" si="2"/>
        <v>#DIV/0!</v>
      </c>
      <c r="P58" s="10" t="e">
        <f t="shared" si="3"/>
        <v>#DIV/0!</v>
      </c>
    </row>
    <row r="59" spans="1:16" ht="105" customHeight="1" x14ac:dyDescent="0.2">
      <c r="A59" s="13" t="s">
        <v>82</v>
      </c>
      <c r="B59" s="94" t="s">
        <v>83</v>
      </c>
      <c r="C59" s="27">
        <f>C60+C65+C64</f>
        <v>386960</v>
      </c>
      <c r="D59" s="27">
        <f t="shared" ref="D59:J59" si="58">D60+D65+D64</f>
        <v>0</v>
      </c>
      <c r="E59" s="15">
        <f t="shared" si="58"/>
        <v>386960</v>
      </c>
      <c r="F59" s="15">
        <f t="shared" si="58"/>
        <v>30810</v>
      </c>
      <c r="G59" s="15">
        <f t="shared" si="58"/>
        <v>417770</v>
      </c>
      <c r="H59" s="15">
        <f t="shared" si="58"/>
        <v>0</v>
      </c>
      <c r="I59" s="15">
        <f t="shared" si="58"/>
        <v>417770</v>
      </c>
      <c r="J59" s="15">
        <f t="shared" si="58"/>
        <v>29378</v>
      </c>
      <c r="K59" s="15">
        <f>K60+K65+K64+K67</f>
        <v>506755</v>
      </c>
      <c r="L59" s="15">
        <f t="shared" ref="L59:N59" si="59">L60+L65+L64+L67</f>
        <v>26836</v>
      </c>
      <c r="M59" s="15">
        <f t="shared" si="59"/>
        <v>506755</v>
      </c>
      <c r="N59" s="24">
        <f t="shared" si="59"/>
        <v>407013.68399999995</v>
      </c>
      <c r="O59" s="10">
        <f t="shared" si="2"/>
        <v>80.317645410504085</v>
      </c>
      <c r="P59" s="10">
        <f t="shared" si="3"/>
        <v>80.317645410504085</v>
      </c>
    </row>
    <row r="60" spans="1:16" ht="76.5" x14ac:dyDescent="0.2">
      <c r="A60" s="13" t="s">
        <v>84</v>
      </c>
      <c r="B60" s="94" t="s">
        <v>85</v>
      </c>
      <c r="C60" s="27">
        <f>C61+C62+C63</f>
        <v>370960</v>
      </c>
      <c r="D60" s="27">
        <f t="shared" ref="D60:N60" si="60">D61+D62+D63</f>
        <v>0</v>
      </c>
      <c r="E60" s="15">
        <f t="shared" si="60"/>
        <v>370960</v>
      </c>
      <c r="F60" s="15">
        <f t="shared" si="60"/>
        <v>29507</v>
      </c>
      <c r="G60" s="15">
        <f t="shared" si="60"/>
        <v>400467</v>
      </c>
      <c r="H60" s="15">
        <f t="shared" si="60"/>
        <v>0</v>
      </c>
      <c r="I60" s="15">
        <f t="shared" si="60"/>
        <v>400467</v>
      </c>
      <c r="J60" s="15">
        <f t="shared" si="60"/>
        <v>27569</v>
      </c>
      <c r="K60" s="15">
        <f t="shared" si="60"/>
        <v>500655</v>
      </c>
      <c r="L60" s="15">
        <f t="shared" si="60"/>
        <v>24311</v>
      </c>
      <c r="M60" s="15">
        <f t="shared" si="60"/>
        <v>500655</v>
      </c>
      <c r="N60" s="24">
        <f t="shared" si="60"/>
        <v>378897.69</v>
      </c>
      <c r="O60" s="10">
        <f t="shared" si="2"/>
        <v>75.680396680348736</v>
      </c>
      <c r="P60" s="10">
        <f t="shared" si="3"/>
        <v>75.680396680348736</v>
      </c>
    </row>
    <row r="61" spans="1:16" ht="108" customHeight="1" x14ac:dyDescent="0.2">
      <c r="A61" s="13" t="s">
        <v>86</v>
      </c>
      <c r="B61" s="94" t="s">
        <v>199</v>
      </c>
      <c r="C61" s="27">
        <v>342800</v>
      </c>
      <c r="D61" s="16"/>
      <c r="E61" s="15">
        <f t="shared" ref="E61:E80" si="61">C61+D61</f>
        <v>342800</v>
      </c>
      <c r="F61" s="35">
        <f>29020</f>
        <v>29020</v>
      </c>
      <c r="G61" s="15">
        <f t="shared" ref="G61:G64" si="62">E61+F61</f>
        <v>371820</v>
      </c>
      <c r="H61" s="35"/>
      <c r="I61" s="15">
        <f t="shared" ref="I61:I64" si="63">G61+H61</f>
        <v>371820</v>
      </c>
      <c r="J61" s="35">
        <v>25592</v>
      </c>
      <c r="K61" s="15">
        <v>451505</v>
      </c>
      <c r="L61" s="80">
        <f>19500+4000</f>
        <v>23500</v>
      </c>
      <c r="M61" s="15">
        <v>451505</v>
      </c>
      <c r="N61" s="24">
        <v>346487.87599999999</v>
      </c>
      <c r="O61" s="10">
        <f t="shared" si="2"/>
        <v>76.74065093409817</v>
      </c>
      <c r="P61" s="10">
        <f t="shared" si="3"/>
        <v>76.74065093409817</v>
      </c>
    </row>
    <row r="62" spans="1:16" ht="89.25" hidden="1" x14ac:dyDescent="0.2">
      <c r="A62" s="36" t="s">
        <v>87</v>
      </c>
      <c r="B62" s="37" t="s">
        <v>88</v>
      </c>
      <c r="C62" s="27">
        <v>1760</v>
      </c>
      <c r="D62" s="16"/>
      <c r="E62" s="15">
        <f t="shared" si="61"/>
        <v>1760</v>
      </c>
      <c r="F62" s="74">
        <f>7+2</f>
        <v>9</v>
      </c>
      <c r="G62" s="15">
        <f t="shared" si="62"/>
        <v>1769</v>
      </c>
      <c r="H62" s="74"/>
      <c r="I62" s="15">
        <f t="shared" si="63"/>
        <v>1769</v>
      </c>
      <c r="J62" s="74">
        <f>-100+6+6</f>
        <v>-88</v>
      </c>
      <c r="K62" s="15">
        <v>0</v>
      </c>
      <c r="L62" s="79">
        <v>-1681</v>
      </c>
      <c r="M62" s="15">
        <v>0</v>
      </c>
      <c r="N62" s="78">
        <v>0</v>
      </c>
      <c r="O62" s="10" t="e">
        <f t="shared" si="2"/>
        <v>#DIV/0!</v>
      </c>
      <c r="P62" s="10" t="e">
        <f t="shared" si="3"/>
        <v>#DIV/0!</v>
      </c>
    </row>
    <row r="63" spans="1:16" ht="89.25" x14ac:dyDescent="0.2">
      <c r="A63" s="38" t="s">
        <v>89</v>
      </c>
      <c r="B63" s="103" t="s">
        <v>90</v>
      </c>
      <c r="C63" s="27">
        <v>26400</v>
      </c>
      <c r="D63" s="16"/>
      <c r="E63" s="15">
        <f t="shared" si="61"/>
        <v>26400</v>
      </c>
      <c r="F63" s="74">
        <v>478</v>
      </c>
      <c r="G63" s="15">
        <f t="shared" si="62"/>
        <v>26878</v>
      </c>
      <c r="H63" s="74"/>
      <c r="I63" s="15">
        <f t="shared" si="63"/>
        <v>26878</v>
      </c>
      <c r="J63" s="74">
        <f>600+1200+265</f>
        <v>2065</v>
      </c>
      <c r="K63" s="15">
        <v>49150</v>
      </c>
      <c r="L63" s="79">
        <f>1703+660+129</f>
        <v>2492</v>
      </c>
      <c r="M63" s="15">
        <v>49150</v>
      </c>
      <c r="N63" s="24">
        <v>32409.813999999998</v>
      </c>
      <c r="O63" s="10">
        <f t="shared" si="2"/>
        <v>65.940618514750753</v>
      </c>
      <c r="P63" s="10">
        <f t="shared" si="3"/>
        <v>65.940618514750753</v>
      </c>
    </row>
    <row r="64" spans="1:16" ht="89.25" x14ac:dyDescent="0.2">
      <c r="A64" s="13" t="s">
        <v>91</v>
      </c>
      <c r="B64" s="94" t="s">
        <v>92</v>
      </c>
      <c r="C64" s="27">
        <v>100</v>
      </c>
      <c r="D64" s="16"/>
      <c r="E64" s="15">
        <f t="shared" si="61"/>
        <v>100</v>
      </c>
      <c r="F64" s="74">
        <v>0</v>
      </c>
      <c r="G64" s="15">
        <f t="shared" si="62"/>
        <v>100</v>
      </c>
      <c r="H64" s="74"/>
      <c r="I64" s="15">
        <f t="shared" si="63"/>
        <v>100</v>
      </c>
      <c r="J64" s="74">
        <v>46</v>
      </c>
      <c r="K64" s="15">
        <v>1100</v>
      </c>
      <c r="L64" s="79">
        <v>25</v>
      </c>
      <c r="M64" s="15">
        <v>1100</v>
      </c>
      <c r="N64" s="24">
        <v>1277.8599999999999</v>
      </c>
      <c r="O64" s="10">
        <f t="shared" si="2"/>
        <v>116.16909090909091</v>
      </c>
      <c r="P64" s="10">
        <f t="shared" si="3"/>
        <v>116.16909090909091</v>
      </c>
    </row>
    <row r="65" spans="1:16" ht="89.25" x14ac:dyDescent="0.2">
      <c r="A65" s="13" t="s">
        <v>93</v>
      </c>
      <c r="B65" s="94" t="s">
        <v>94</v>
      </c>
      <c r="C65" s="27">
        <f t="shared" ref="C65:N65" si="64">C66</f>
        <v>15900</v>
      </c>
      <c r="D65" s="27">
        <f t="shared" si="64"/>
        <v>0</v>
      </c>
      <c r="E65" s="15">
        <f t="shared" si="64"/>
        <v>15900</v>
      </c>
      <c r="F65" s="15">
        <f t="shared" si="64"/>
        <v>1303</v>
      </c>
      <c r="G65" s="15">
        <f t="shared" si="64"/>
        <v>17203</v>
      </c>
      <c r="H65" s="15">
        <f t="shared" si="64"/>
        <v>0</v>
      </c>
      <c r="I65" s="15">
        <f t="shared" si="64"/>
        <v>17203</v>
      </c>
      <c r="J65" s="15">
        <f t="shared" si="64"/>
        <v>1763</v>
      </c>
      <c r="K65" s="15">
        <f t="shared" si="64"/>
        <v>5000</v>
      </c>
      <c r="L65" s="15">
        <f t="shared" si="64"/>
        <v>2500</v>
      </c>
      <c r="M65" s="15">
        <f t="shared" si="64"/>
        <v>5000</v>
      </c>
      <c r="N65" s="15">
        <f t="shared" si="64"/>
        <v>26838.028999999999</v>
      </c>
      <c r="O65" s="10">
        <f t="shared" si="2"/>
        <v>536.76058</v>
      </c>
      <c r="P65" s="10">
        <f t="shared" si="3"/>
        <v>536.76058</v>
      </c>
    </row>
    <row r="66" spans="1:16" ht="76.5" x14ac:dyDescent="0.2">
      <c r="A66" s="13" t="s">
        <v>95</v>
      </c>
      <c r="B66" s="94" t="s">
        <v>96</v>
      </c>
      <c r="C66" s="27">
        <v>15900</v>
      </c>
      <c r="D66" s="16"/>
      <c r="E66" s="15">
        <f t="shared" si="61"/>
        <v>15900</v>
      </c>
      <c r="F66" s="74">
        <v>1303</v>
      </c>
      <c r="G66" s="15">
        <f t="shared" ref="G66" si="65">E66+F66</f>
        <v>17203</v>
      </c>
      <c r="H66" s="74"/>
      <c r="I66" s="15">
        <f t="shared" ref="I66" si="66">G66+H66</f>
        <v>17203</v>
      </c>
      <c r="J66" s="74">
        <v>1763</v>
      </c>
      <c r="K66" s="15">
        <v>5000</v>
      </c>
      <c r="L66" s="80">
        <f>6500-4000</f>
        <v>2500</v>
      </c>
      <c r="M66" s="15">
        <v>5000</v>
      </c>
      <c r="N66" s="15">
        <v>26838.028999999999</v>
      </c>
      <c r="O66" s="10">
        <f t="shared" si="2"/>
        <v>536.76058</v>
      </c>
      <c r="P66" s="10">
        <f t="shared" si="3"/>
        <v>536.76058</v>
      </c>
    </row>
    <row r="67" spans="1:16" ht="51" hidden="1" x14ac:dyDescent="0.2">
      <c r="A67" s="77" t="s">
        <v>182</v>
      </c>
      <c r="B67" s="14" t="s">
        <v>174</v>
      </c>
      <c r="C67" s="27"/>
      <c r="D67" s="16"/>
      <c r="E67" s="15"/>
      <c r="F67" s="74"/>
      <c r="G67" s="15"/>
      <c r="H67" s="74"/>
      <c r="I67" s="15"/>
      <c r="J67" s="74"/>
      <c r="K67" s="15">
        <f>SUM(K68:K69)</f>
        <v>0</v>
      </c>
      <c r="L67" s="15">
        <f t="shared" ref="L67:N67" si="67">SUM(L68:L69)</f>
        <v>0</v>
      </c>
      <c r="M67" s="15">
        <f t="shared" si="67"/>
        <v>0</v>
      </c>
      <c r="N67" s="78">
        <f t="shared" si="67"/>
        <v>0.105</v>
      </c>
      <c r="O67" s="10" t="e">
        <f t="shared" si="2"/>
        <v>#DIV/0!</v>
      </c>
      <c r="P67" s="10" t="e">
        <f t="shared" si="3"/>
        <v>#DIV/0!</v>
      </c>
    </row>
    <row r="68" spans="1:16" ht="132.75" customHeight="1" x14ac:dyDescent="0.2">
      <c r="A68" s="77" t="s">
        <v>175</v>
      </c>
      <c r="B68" s="14" t="s">
        <v>176</v>
      </c>
      <c r="C68" s="27"/>
      <c r="D68" s="16"/>
      <c r="E68" s="15"/>
      <c r="F68" s="74"/>
      <c r="G68" s="15"/>
      <c r="H68" s="74"/>
      <c r="I68" s="15"/>
      <c r="J68" s="74"/>
      <c r="K68" s="15">
        <v>0</v>
      </c>
      <c r="L68" s="80"/>
      <c r="M68" s="15">
        <v>0</v>
      </c>
      <c r="N68" s="15">
        <v>0.105</v>
      </c>
      <c r="O68" s="10"/>
      <c r="P68" s="10"/>
    </row>
    <row r="69" spans="1:16" ht="108" customHeight="1" x14ac:dyDescent="0.2">
      <c r="A69" s="13" t="s">
        <v>177</v>
      </c>
      <c r="B69" s="94" t="s">
        <v>251</v>
      </c>
      <c r="C69" s="27"/>
      <c r="D69" s="16"/>
      <c r="E69" s="15"/>
      <c r="F69" s="74"/>
      <c r="G69" s="15"/>
      <c r="H69" s="74"/>
      <c r="I69" s="15"/>
      <c r="J69" s="74"/>
      <c r="K69" s="15">
        <v>0</v>
      </c>
      <c r="L69" s="80"/>
      <c r="M69" s="15">
        <v>0</v>
      </c>
      <c r="N69" s="15">
        <v>0</v>
      </c>
      <c r="O69" s="10"/>
      <c r="P69" s="10"/>
    </row>
    <row r="70" spans="1:16" ht="91.5" customHeight="1" x14ac:dyDescent="0.2">
      <c r="A70" s="39" t="s">
        <v>256</v>
      </c>
      <c r="B70" s="46" t="s">
        <v>97</v>
      </c>
      <c r="C70" s="27">
        <f t="shared" ref="C70:N70" si="68">C71</f>
        <v>800</v>
      </c>
      <c r="D70" s="27">
        <f t="shared" si="68"/>
        <v>0</v>
      </c>
      <c r="E70" s="15">
        <f t="shared" si="68"/>
        <v>800</v>
      </c>
      <c r="F70" s="15">
        <f t="shared" si="68"/>
        <v>190</v>
      </c>
      <c r="G70" s="15">
        <f t="shared" si="68"/>
        <v>990</v>
      </c>
      <c r="H70" s="15">
        <f t="shared" si="68"/>
        <v>0</v>
      </c>
      <c r="I70" s="15">
        <f t="shared" si="68"/>
        <v>990</v>
      </c>
      <c r="J70" s="15">
        <f t="shared" si="68"/>
        <v>162</v>
      </c>
      <c r="K70" s="15">
        <f t="shared" si="68"/>
        <v>2200</v>
      </c>
      <c r="L70" s="15">
        <f t="shared" si="68"/>
        <v>139</v>
      </c>
      <c r="M70" s="15">
        <f t="shared" si="68"/>
        <v>2200</v>
      </c>
      <c r="N70" s="15">
        <f t="shared" si="68"/>
        <v>1953.6420000000001</v>
      </c>
      <c r="O70" s="10">
        <f t="shared" si="2"/>
        <v>88.801909090909092</v>
      </c>
      <c r="P70" s="10">
        <f t="shared" si="3"/>
        <v>88.801909090909092</v>
      </c>
    </row>
    <row r="71" spans="1:16" ht="89.25" x14ac:dyDescent="0.2">
      <c r="A71" s="32" t="s">
        <v>98</v>
      </c>
      <c r="B71" s="99" t="s">
        <v>99</v>
      </c>
      <c r="C71" s="27">
        <v>800</v>
      </c>
      <c r="D71" s="16"/>
      <c r="E71" s="15">
        <f t="shared" si="61"/>
        <v>800</v>
      </c>
      <c r="F71" s="74">
        <v>190</v>
      </c>
      <c r="G71" s="15">
        <f t="shared" ref="G71" si="69">E71+F71</f>
        <v>990</v>
      </c>
      <c r="H71" s="74"/>
      <c r="I71" s="15">
        <f t="shared" ref="I71" si="70">G71+H71</f>
        <v>990</v>
      </c>
      <c r="J71" s="74">
        <v>162</v>
      </c>
      <c r="K71" s="15">
        <v>2200</v>
      </c>
      <c r="L71" s="79">
        <v>139</v>
      </c>
      <c r="M71" s="15">
        <v>2200</v>
      </c>
      <c r="N71" s="15">
        <v>1953.6420000000001</v>
      </c>
      <c r="O71" s="10">
        <f t="shared" si="2"/>
        <v>88.801909090909092</v>
      </c>
      <c r="P71" s="10">
        <f t="shared" si="3"/>
        <v>88.801909090909092</v>
      </c>
    </row>
    <row r="72" spans="1:16" ht="25.5" x14ac:dyDescent="0.2">
      <c r="A72" s="11" t="s">
        <v>100</v>
      </c>
      <c r="B72" s="101" t="s">
        <v>101</v>
      </c>
      <c r="C72" s="26">
        <f t="shared" ref="C72:N72" si="71">SUM(C73:C77)</f>
        <v>29700</v>
      </c>
      <c r="D72" s="26">
        <f t="shared" si="71"/>
        <v>0</v>
      </c>
      <c r="E72" s="10">
        <f t="shared" si="71"/>
        <v>29700</v>
      </c>
      <c r="F72" s="10">
        <f t="shared" si="71"/>
        <v>3189</v>
      </c>
      <c r="G72" s="10">
        <f t="shared" si="71"/>
        <v>32889</v>
      </c>
      <c r="H72" s="10">
        <f t="shared" si="71"/>
        <v>0</v>
      </c>
      <c r="I72" s="10">
        <f t="shared" si="71"/>
        <v>32889</v>
      </c>
      <c r="J72" s="10">
        <f t="shared" si="71"/>
        <v>1200</v>
      </c>
      <c r="K72" s="10">
        <f t="shared" si="71"/>
        <v>30170</v>
      </c>
      <c r="L72" s="10">
        <f t="shared" si="71"/>
        <v>981</v>
      </c>
      <c r="M72" s="10">
        <f t="shared" si="71"/>
        <v>30170</v>
      </c>
      <c r="N72" s="10">
        <f t="shared" si="71"/>
        <v>12550.536</v>
      </c>
      <c r="O72" s="10">
        <f t="shared" si="2"/>
        <v>41.599390122638383</v>
      </c>
      <c r="P72" s="10">
        <f t="shared" si="3"/>
        <v>41.599390122638383</v>
      </c>
    </row>
    <row r="73" spans="1:16" ht="38.25" x14ac:dyDescent="0.2">
      <c r="A73" s="13" t="s">
        <v>102</v>
      </c>
      <c r="B73" s="104" t="s">
        <v>103</v>
      </c>
      <c r="C73" s="27">
        <v>27400</v>
      </c>
      <c r="D73" s="16"/>
      <c r="E73" s="15">
        <f>C73+D73</f>
        <v>27400</v>
      </c>
      <c r="F73" s="74">
        <v>-3185</v>
      </c>
      <c r="G73" s="15">
        <f t="shared" ref="G73:G77" si="72">E73+F73</f>
        <v>24215</v>
      </c>
      <c r="H73" s="74"/>
      <c r="I73" s="15">
        <f t="shared" ref="I73:I77" si="73">G73+H73</f>
        <v>24215</v>
      </c>
      <c r="J73" s="74">
        <v>-5400</v>
      </c>
      <c r="K73" s="15">
        <v>11345</v>
      </c>
      <c r="L73" s="79">
        <v>-5602</v>
      </c>
      <c r="M73" s="15">
        <v>11345</v>
      </c>
      <c r="N73" s="15">
        <v>1578.5840000000001</v>
      </c>
      <c r="O73" s="10">
        <f t="shared" si="2"/>
        <v>13.914358748347292</v>
      </c>
      <c r="P73" s="10">
        <f t="shared" si="3"/>
        <v>13.914358748347292</v>
      </c>
    </row>
    <row r="74" spans="1:16" ht="25.5" x14ac:dyDescent="0.2">
      <c r="A74" s="13" t="s">
        <v>104</v>
      </c>
      <c r="B74" s="104" t="s">
        <v>105</v>
      </c>
      <c r="C74" s="27">
        <v>2300</v>
      </c>
      <c r="D74" s="16"/>
      <c r="E74" s="15">
        <f t="shared" si="61"/>
        <v>2300</v>
      </c>
      <c r="F74" s="15">
        <v>84</v>
      </c>
      <c r="G74" s="15">
        <f t="shared" si="72"/>
        <v>2384</v>
      </c>
      <c r="H74" s="15"/>
      <c r="I74" s="15">
        <f t="shared" si="73"/>
        <v>2384</v>
      </c>
      <c r="J74" s="15">
        <v>-500</v>
      </c>
      <c r="K74" s="15">
        <v>1840</v>
      </c>
      <c r="L74" s="78">
        <v>-513</v>
      </c>
      <c r="M74" s="15">
        <v>1840</v>
      </c>
      <c r="N74" s="15">
        <v>320.3</v>
      </c>
      <c r="O74" s="10">
        <f t="shared" si="2"/>
        <v>17.407608695652176</v>
      </c>
      <c r="P74" s="10">
        <f t="shared" si="3"/>
        <v>17.407608695652176</v>
      </c>
    </row>
    <row r="75" spans="1:16" ht="25.5" x14ac:dyDescent="0.2">
      <c r="A75" s="13" t="s">
        <v>183</v>
      </c>
      <c r="B75" s="105" t="s">
        <v>194</v>
      </c>
      <c r="C75" s="27"/>
      <c r="D75" s="16"/>
      <c r="E75" s="15"/>
      <c r="F75" s="15"/>
      <c r="G75" s="15"/>
      <c r="H75" s="15"/>
      <c r="I75" s="15"/>
      <c r="J75" s="15"/>
      <c r="K75" s="15">
        <v>2180</v>
      </c>
      <c r="L75" s="78"/>
      <c r="M75" s="15">
        <v>2180</v>
      </c>
      <c r="N75" s="15">
        <v>1104.3</v>
      </c>
      <c r="O75" s="10">
        <f t="shared" si="2"/>
        <v>50.655963302752291</v>
      </c>
      <c r="P75" s="10">
        <f t="shared" si="3"/>
        <v>50.655963302752291</v>
      </c>
    </row>
    <row r="76" spans="1:16" ht="30" customHeight="1" x14ac:dyDescent="0.2">
      <c r="A76" s="13" t="s">
        <v>193</v>
      </c>
      <c r="B76" s="105" t="s">
        <v>195</v>
      </c>
      <c r="C76" s="27"/>
      <c r="D76" s="16"/>
      <c r="E76" s="15"/>
      <c r="F76" s="15"/>
      <c r="G76" s="15"/>
      <c r="H76" s="15"/>
      <c r="I76" s="15"/>
      <c r="J76" s="15"/>
      <c r="K76" s="15">
        <v>60</v>
      </c>
      <c r="L76" s="78"/>
      <c r="M76" s="15">
        <v>60</v>
      </c>
      <c r="N76" s="15">
        <v>36.372</v>
      </c>
      <c r="O76" s="10">
        <f t="shared" si="2"/>
        <v>60.62</v>
      </c>
      <c r="P76" s="10">
        <f t="shared" si="3"/>
        <v>60.62</v>
      </c>
    </row>
    <row r="77" spans="1:16" ht="51" x14ac:dyDescent="0.2">
      <c r="A77" s="13" t="s">
        <v>106</v>
      </c>
      <c r="B77" s="104" t="s">
        <v>107</v>
      </c>
      <c r="C77" s="27"/>
      <c r="D77" s="16"/>
      <c r="E77" s="15">
        <f t="shared" si="61"/>
        <v>0</v>
      </c>
      <c r="F77" s="15">
        <v>6290</v>
      </c>
      <c r="G77" s="15">
        <f t="shared" si="72"/>
        <v>6290</v>
      </c>
      <c r="H77" s="15"/>
      <c r="I77" s="15">
        <f t="shared" si="73"/>
        <v>6290</v>
      </c>
      <c r="J77" s="15">
        <v>7100</v>
      </c>
      <c r="K77" s="15">
        <v>14745</v>
      </c>
      <c r="L77" s="78">
        <v>7096</v>
      </c>
      <c r="M77" s="15">
        <v>14745</v>
      </c>
      <c r="N77" s="15">
        <v>9510.98</v>
      </c>
      <c r="O77" s="10">
        <f t="shared" si="2"/>
        <v>64.503085791793822</v>
      </c>
      <c r="P77" s="10">
        <f t="shared" si="3"/>
        <v>64.503085791793822</v>
      </c>
    </row>
    <row r="78" spans="1:16" ht="38.25" x14ac:dyDescent="0.2">
      <c r="A78" s="11" t="s">
        <v>108</v>
      </c>
      <c r="B78" s="101" t="s">
        <v>257</v>
      </c>
      <c r="C78" s="26">
        <f t="shared" ref="C78:D78" si="74">C80</f>
        <v>250</v>
      </c>
      <c r="D78" s="26">
        <f t="shared" si="74"/>
        <v>0</v>
      </c>
      <c r="E78" s="10">
        <f>E80+E79+E81</f>
        <v>250</v>
      </c>
      <c r="F78" s="10">
        <f t="shared" ref="F78:N78" si="75">F80+F79+F81</f>
        <v>1369</v>
      </c>
      <c r="G78" s="10">
        <f t="shared" si="75"/>
        <v>1619</v>
      </c>
      <c r="H78" s="10">
        <f t="shared" si="75"/>
        <v>0</v>
      </c>
      <c r="I78" s="10">
        <f t="shared" si="75"/>
        <v>1619</v>
      </c>
      <c r="J78" s="10">
        <f t="shared" si="75"/>
        <v>1122</v>
      </c>
      <c r="K78" s="10">
        <f t="shared" si="75"/>
        <v>3308</v>
      </c>
      <c r="L78" s="10">
        <f t="shared" si="75"/>
        <v>1133</v>
      </c>
      <c r="M78" s="10">
        <f t="shared" si="75"/>
        <v>3308</v>
      </c>
      <c r="N78" s="10">
        <f t="shared" si="75"/>
        <v>2332.9690000000001</v>
      </c>
      <c r="O78" s="10">
        <f t="shared" si="2"/>
        <v>70.525060459492138</v>
      </c>
      <c r="P78" s="10">
        <f t="shared" si="3"/>
        <v>70.525060459492138</v>
      </c>
    </row>
    <row r="79" spans="1:16" ht="38.25" x14ac:dyDescent="0.2">
      <c r="A79" s="40" t="s">
        <v>109</v>
      </c>
      <c r="B79" s="106" t="s">
        <v>110</v>
      </c>
      <c r="C79" s="26"/>
      <c r="D79" s="26"/>
      <c r="E79" s="10"/>
      <c r="F79" s="41">
        <v>813</v>
      </c>
      <c r="G79" s="15">
        <f t="shared" ref="G79:G81" si="76">E79+F79</f>
        <v>813</v>
      </c>
      <c r="H79" s="41"/>
      <c r="I79" s="15">
        <f t="shared" ref="I79:I81" si="77">G79+H79</f>
        <v>813</v>
      </c>
      <c r="J79" s="41">
        <v>914</v>
      </c>
      <c r="K79" s="15">
        <v>3150</v>
      </c>
      <c r="L79" s="78">
        <v>951</v>
      </c>
      <c r="M79" s="15">
        <v>3150</v>
      </c>
      <c r="N79" s="15">
        <v>1856.6420000000001</v>
      </c>
      <c r="O79" s="10">
        <f t="shared" si="2"/>
        <v>58.941015873015878</v>
      </c>
      <c r="P79" s="10">
        <f t="shared" ref="P79:P141" si="78">N79/M79*100</f>
        <v>58.941015873015878</v>
      </c>
    </row>
    <row r="80" spans="1:16" ht="42" customHeight="1" x14ac:dyDescent="0.2">
      <c r="A80" s="40" t="s">
        <v>111</v>
      </c>
      <c r="B80" s="106" t="s">
        <v>112</v>
      </c>
      <c r="C80" s="27">
        <v>250</v>
      </c>
      <c r="D80" s="16"/>
      <c r="E80" s="15">
        <f t="shared" si="61"/>
        <v>250</v>
      </c>
      <c r="F80" s="74">
        <v>126</v>
      </c>
      <c r="G80" s="15">
        <f t="shared" si="76"/>
        <v>376</v>
      </c>
      <c r="H80" s="74"/>
      <c r="I80" s="15">
        <f t="shared" si="77"/>
        <v>376</v>
      </c>
      <c r="J80" s="74">
        <v>16</v>
      </c>
      <c r="K80" s="15">
        <v>51</v>
      </c>
      <c r="L80" s="79">
        <v>157</v>
      </c>
      <c r="M80" s="15">
        <v>51</v>
      </c>
      <c r="N80" s="15">
        <v>71.736999999999995</v>
      </c>
      <c r="O80" s="10">
        <f t="shared" si="2"/>
        <v>140.66078431372549</v>
      </c>
      <c r="P80" s="10">
        <f t="shared" si="78"/>
        <v>140.66078431372549</v>
      </c>
    </row>
    <row r="81" spans="1:16" ht="25.5" x14ac:dyDescent="0.2">
      <c r="A81" s="40" t="s">
        <v>113</v>
      </c>
      <c r="B81" s="106" t="s">
        <v>114</v>
      </c>
      <c r="C81" s="27"/>
      <c r="D81" s="16"/>
      <c r="E81" s="15"/>
      <c r="F81" s="74">
        <v>430</v>
      </c>
      <c r="G81" s="15">
        <f t="shared" si="76"/>
        <v>430</v>
      </c>
      <c r="H81" s="74"/>
      <c r="I81" s="15">
        <f t="shared" si="77"/>
        <v>430</v>
      </c>
      <c r="J81" s="74">
        <v>192</v>
      </c>
      <c r="K81" s="15">
        <v>107</v>
      </c>
      <c r="L81" s="79">
        <v>25</v>
      </c>
      <c r="M81" s="15">
        <v>107</v>
      </c>
      <c r="N81" s="15">
        <v>404.59</v>
      </c>
      <c r="O81" s="10">
        <f t="shared" si="2"/>
        <v>378.12149532710276</v>
      </c>
      <c r="P81" s="10">
        <f t="shared" si="78"/>
        <v>378.12149532710276</v>
      </c>
    </row>
    <row r="82" spans="1:16" ht="29.25" customHeight="1" x14ac:dyDescent="0.2">
      <c r="A82" s="11" t="s">
        <v>115</v>
      </c>
      <c r="B82" s="101" t="s">
        <v>116</v>
      </c>
      <c r="C82" s="26">
        <f t="shared" ref="C82:N82" si="79">C83+C85+C88</f>
        <v>10000</v>
      </c>
      <c r="D82" s="26">
        <f t="shared" si="79"/>
        <v>0</v>
      </c>
      <c r="E82" s="10">
        <f t="shared" si="79"/>
        <v>10000</v>
      </c>
      <c r="F82" s="10">
        <f t="shared" si="79"/>
        <v>-272</v>
      </c>
      <c r="G82" s="10">
        <f t="shared" si="79"/>
        <v>9728</v>
      </c>
      <c r="H82" s="10">
        <f t="shared" si="79"/>
        <v>0</v>
      </c>
      <c r="I82" s="10">
        <f t="shared" si="79"/>
        <v>9728</v>
      </c>
      <c r="J82" s="10">
        <f t="shared" si="79"/>
        <v>2401</v>
      </c>
      <c r="K82" s="10">
        <f t="shared" si="79"/>
        <v>7530</v>
      </c>
      <c r="L82" s="10">
        <f t="shared" si="79"/>
        <v>3115</v>
      </c>
      <c r="M82" s="10">
        <f t="shared" si="79"/>
        <v>7530</v>
      </c>
      <c r="N82" s="10">
        <f t="shared" si="79"/>
        <v>11278.965</v>
      </c>
      <c r="O82" s="10">
        <f t="shared" ref="O82:O142" si="80">N82/K82*100</f>
        <v>149.78705179282869</v>
      </c>
      <c r="P82" s="10">
        <f t="shared" si="78"/>
        <v>149.78705179282869</v>
      </c>
    </row>
    <row r="83" spans="1:16" x14ac:dyDescent="0.2">
      <c r="A83" s="13" t="s">
        <v>117</v>
      </c>
      <c r="B83" s="94" t="s">
        <v>118</v>
      </c>
      <c r="C83" s="27">
        <f t="shared" ref="C83:N83" si="81">C84</f>
        <v>7000</v>
      </c>
      <c r="D83" s="27">
        <f t="shared" si="81"/>
        <v>0</v>
      </c>
      <c r="E83" s="15">
        <f t="shared" si="81"/>
        <v>7000</v>
      </c>
      <c r="F83" s="15">
        <f t="shared" si="81"/>
        <v>-198</v>
      </c>
      <c r="G83" s="15">
        <f t="shared" si="81"/>
        <v>6802</v>
      </c>
      <c r="H83" s="15">
        <f t="shared" si="81"/>
        <v>0</v>
      </c>
      <c r="I83" s="15">
        <f t="shared" si="81"/>
        <v>6802</v>
      </c>
      <c r="J83" s="15">
        <f t="shared" si="81"/>
        <v>0</v>
      </c>
      <c r="K83" s="15">
        <f t="shared" si="81"/>
        <v>1900</v>
      </c>
      <c r="L83" s="15">
        <f t="shared" si="81"/>
        <v>-300</v>
      </c>
      <c r="M83" s="15">
        <f t="shared" si="81"/>
        <v>1900</v>
      </c>
      <c r="N83" s="15">
        <f t="shared" si="81"/>
        <v>5711.9650000000001</v>
      </c>
      <c r="O83" s="10">
        <f t="shared" si="80"/>
        <v>300.62973684210527</v>
      </c>
      <c r="P83" s="10">
        <f t="shared" si="78"/>
        <v>300.62973684210527</v>
      </c>
    </row>
    <row r="84" spans="1:16" s="44" customFormat="1" ht="25.5" x14ac:dyDescent="0.2">
      <c r="A84" s="13" t="s">
        <v>119</v>
      </c>
      <c r="B84" s="94" t="s">
        <v>120</v>
      </c>
      <c r="C84" s="27">
        <v>7000</v>
      </c>
      <c r="D84" s="42"/>
      <c r="E84" s="15">
        <f t="shared" ref="E84" si="82">C84+D84</f>
        <v>7000</v>
      </c>
      <c r="F84" s="43">
        <v>-198</v>
      </c>
      <c r="G84" s="15">
        <f t="shared" ref="G84" si="83">E84+F84</f>
        <v>6802</v>
      </c>
      <c r="H84" s="43"/>
      <c r="I84" s="15">
        <f t="shared" ref="I84" si="84">G84+H84</f>
        <v>6802</v>
      </c>
      <c r="J84" s="43">
        <v>0</v>
      </c>
      <c r="K84" s="15">
        <v>1900</v>
      </c>
      <c r="L84" s="79">
        <v>-300</v>
      </c>
      <c r="M84" s="15">
        <v>1900</v>
      </c>
      <c r="N84" s="15">
        <v>5711.9650000000001</v>
      </c>
      <c r="O84" s="10">
        <f t="shared" si="80"/>
        <v>300.62973684210527</v>
      </c>
      <c r="P84" s="10">
        <f t="shared" si="78"/>
        <v>300.62973684210527</v>
      </c>
    </row>
    <row r="85" spans="1:16" ht="94.5" customHeight="1" x14ac:dyDescent="0.2">
      <c r="A85" s="13" t="s">
        <v>121</v>
      </c>
      <c r="B85" s="94" t="s">
        <v>200</v>
      </c>
      <c r="C85" s="27">
        <f t="shared" ref="C85:M85" si="85">C87</f>
        <v>2950</v>
      </c>
      <c r="D85" s="27">
        <f t="shared" si="85"/>
        <v>0</v>
      </c>
      <c r="E85" s="15">
        <f t="shared" si="85"/>
        <v>2950</v>
      </c>
      <c r="F85" s="15">
        <f t="shared" si="85"/>
        <v>-200</v>
      </c>
      <c r="G85" s="15">
        <f t="shared" si="85"/>
        <v>2750</v>
      </c>
      <c r="H85" s="15">
        <f t="shared" si="85"/>
        <v>0</v>
      </c>
      <c r="I85" s="15">
        <f t="shared" si="85"/>
        <v>2750</v>
      </c>
      <c r="J85" s="15">
        <f t="shared" si="85"/>
        <v>1657</v>
      </c>
      <c r="K85" s="15">
        <f t="shared" si="85"/>
        <v>4850</v>
      </c>
      <c r="L85" s="15">
        <f t="shared" si="85"/>
        <v>408</v>
      </c>
      <c r="M85" s="15">
        <f t="shared" si="85"/>
        <v>4850</v>
      </c>
      <c r="N85" s="15">
        <f>N87+N86</f>
        <v>3641.9560000000001</v>
      </c>
      <c r="O85" s="10">
        <f t="shared" si="80"/>
        <v>75.091876288659805</v>
      </c>
      <c r="P85" s="10">
        <f t="shared" si="78"/>
        <v>75.091876288659805</v>
      </c>
    </row>
    <row r="86" spans="1:16" ht="111.75" customHeight="1" x14ac:dyDescent="0.2">
      <c r="A86" s="13" t="s">
        <v>295</v>
      </c>
      <c r="B86" s="94" t="s">
        <v>302</v>
      </c>
      <c r="C86" s="27"/>
      <c r="D86" s="27"/>
      <c r="E86" s="15"/>
      <c r="F86" s="15"/>
      <c r="G86" s="15"/>
      <c r="H86" s="15"/>
      <c r="I86" s="15"/>
      <c r="J86" s="15"/>
      <c r="K86" s="15">
        <v>0</v>
      </c>
      <c r="L86" s="15"/>
      <c r="M86" s="15">
        <v>0</v>
      </c>
      <c r="N86" s="15">
        <v>22</v>
      </c>
      <c r="O86" s="10"/>
      <c r="P86" s="10"/>
    </row>
    <row r="87" spans="1:16" ht="102" x14ac:dyDescent="0.2">
      <c r="A87" s="13" t="s">
        <v>122</v>
      </c>
      <c r="B87" s="94" t="s">
        <v>123</v>
      </c>
      <c r="C87" s="27">
        <v>2950</v>
      </c>
      <c r="D87" s="16"/>
      <c r="E87" s="15">
        <f t="shared" ref="E87" si="86">C87+D87</f>
        <v>2950</v>
      </c>
      <c r="F87" s="74">
        <v>-200</v>
      </c>
      <c r="G87" s="15">
        <f t="shared" ref="G87" si="87">E87+F87</f>
        <v>2750</v>
      </c>
      <c r="H87" s="74"/>
      <c r="I87" s="15">
        <f t="shared" ref="I87" si="88">G87+H87</f>
        <v>2750</v>
      </c>
      <c r="J87" s="74">
        <v>1657</v>
      </c>
      <c r="K87" s="15">
        <v>4850</v>
      </c>
      <c r="L87" s="79">
        <v>408</v>
      </c>
      <c r="M87" s="15">
        <v>4850</v>
      </c>
      <c r="N87" s="15">
        <v>3619.9560000000001</v>
      </c>
      <c r="O87" s="10">
        <f t="shared" si="80"/>
        <v>74.638268041237126</v>
      </c>
      <c r="P87" s="10">
        <f t="shared" si="78"/>
        <v>74.638268041237126</v>
      </c>
    </row>
    <row r="88" spans="1:16" ht="40.5" customHeight="1" x14ac:dyDescent="0.2">
      <c r="A88" s="13" t="s">
        <v>124</v>
      </c>
      <c r="B88" s="94" t="s">
        <v>201</v>
      </c>
      <c r="C88" s="27">
        <f t="shared" ref="C88:E88" si="89">SUM(C89:C92)</f>
        <v>50</v>
      </c>
      <c r="D88" s="27">
        <f t="shared" si="89"/>
        <v>0</v>
      </c>
      <c r="E88" s="15">
        <f t="shared" si="89"/>
        <v>50</v>
      </c>
      <c r="F88" s="15">
        <f t="shared" ref="F88:N88" si="90">SUM(F89:F92)</f>
        <v>126</v>
      </c>
      <c r="G88" s="15">
        <f t="shared" si="90"/>
        <v>176</v>
      </c>
      <c r="H88" s="15">
        <f t="shared" si="90"/>
        <v>0</v>
      </c>
      <c r="I88" s="15">
        <f t="shared" si="90"/>
        <v>176</v>
      </c>
      <c r="J88" s="15">
        <f t="shared" si="90"/>
        <v>744</v>
      </c>
      <c r="K88" s="15">
        <f t="shared" si="90"/>
        <v>780</v>
      </c>
      <c r="L88" s="15">
        <f t="shared" si="90"/>
        <v>3007</v>
      </c>
      <c r="M88" s="15">
        <f t="shared" si="90"/>
        <v>780</v>
      </c>
      <c r="N88" s="15">
        <f t="shared" si="90"/>
        <v>1925.0439999999999</v>
      </c>
      <c r="O88" s="10">
        <f t="shared" si="80"/>
        <v>246.80051282051281</v>
      </c>
      <c r="P88" s="10">
        <f t="shared" si="78"/>
        <v>246.80051282051281</v>
      </c>
    </row>
    <row r="89" spans="1:16" ht="66.75" customHeight="1" x14ac:dyDescent="0.2">
      <c r="A89" s="13" t="s">
        <v>125</v>
      </c>
      <c r="B89" s="94" t="s">
        <v>202</v>
      </c>
      <c r="C89" s="27">
        <v>0</v>
      </c>
      <c r="D89" s="16"/>
      <c r="E89" s="15">
        <f t="shared" ref="E89:E158" si="91">C89+D89</f>
        <v>0</v>
      </c>
      <c r="F89" s="74">
        <v>102</v>
      </c>
      <c r="G89" s="15">
        <f t="shared" ref="G89:G92" si="92">E89+F89</f>
        <v>102</v>
      </c>
      <c r="H89" s="74"/>
      <c r="I89" s="15">
        <f t="shared" ref="I89:I92" si="93">G89+H89</f>
        <v>102</v>
      </c>
      <c r="J89" s="74">
        <v>601</v>
      </c>
      <c r="K89" s="15">
        <v>15</v>
      </c>
      <c r="L89" s="79">
        <v>240</v>
      </c>
      <c r="M89" s="15">
        <v>15</v>
      </c>
      <c r="N89" s="15">
        <v>701.54</v>
      </c>
      <c r="O89" s="10">
        <f t="shared" si="80"/>
        <v>4676.9333333333325</v>
      </c>
      <c r="P89" s="10">
        <f t="shared" si="78"/>
        <v>4676.9333333333325</v>
      </c>
    </row>
    <row r="90" spans="1:16" ht="51" hidden="1" x14ac:dyDescent="0.2">
      <c r="A90" s="36" t="s">
        <v>126</v>
      </c>
      <c r="B90" s="37" t="s">
        <v>127</v>
      </c>
      <c r="C90" s="27">
        <v>0</v>
      </c>
      <c r="D90" s="16"/>
      <c r="E90" s="15">
        <f t="shared" si="91"/>
        <v>0</v>
      </c>
      <c r="F90" s="74">
        <v>19</v>
      </c>
      <c r="G90" s="15">
        <f t="shared" si="92"/>
        <v>19</v>
      </c>
      <c r="H90" s="74"/>
      <c r="I90" s="15">
        <f t="shared" si="93"/>
        <v>19</v>
      </c>
      <c r="J90" s="74">
        <v>7</v>
      </c>
      <c r="K90" s="15">
        <v>0</v>
      </c>
      <c r="L90" s="79">
        <v>-26</v>
      </c>
      <c r="M90" s="15">
        <v>0</v>
      </c>
      <c r="N90" s="78">
        <v>0</v>
      </c>
      <c r="O90" s="10" t="e">
        <f t="shared" si="80"/>
        <v>#DIV/0!</v>
      </c>
      <c r="P90" s="10" t="e">
        <f t="shared" si="78"/>
        <v>#DIV/0!</v>
      </c>
    </row>
    <row r="91" spans="1:16" ht="51" x14ac:dyDescent="0.2">
      <c r="A91" s="36" t="s">
        <v>128</v>
      </c>
      <c r="B91" s="107" t="s">
        <v>129</v>
      </c>
      <c r="C91" s="27">
        <v>50</v>
      </c>
      <c r="D91" s="16"/>
      <c r="E91" s="15">
        <f t="shared" si="91"/>
        <v>50</v>
      </c>
      <c r="F91" s="74">
        <v>5</v>
      </c>
      <c r="G91" s="15">
        <f t="shared" si="92"/>
        <v>55</v>
      </c>
      <c r="H91" s="74"/>
      <c r="I91" s="15">
        <f t="shared" si="93"/>
        <v>55</v>
      </c>
      <c r="J91" s="74">
        <f>107+29</f>
        <v>136</v>
      </c>
      <c r="K91" s="15">
        <v>765</v>
      </c>
      <c r="L91" s="79">
        <v>21</v>
      </c>
      <c r="M91" s="15">
        <v>765</v>
      </c>
      <c r="N91" s="15">
        <v>1223.5039999999999</v>
      </c>
      <c r="O91" s="10">
        <f t="shared" si="80"/>
        <v>159.93516339869279</v>
      </c>
      <c r="P91" s="10">
        <f t="shared" si="78"/>
        <v>159.93516339869279</v>
      </c>
    </row>
    <row r="92" spans="1:16" ht="63.75" x14ac:dyDescent="0.2">
      <c r="A92" s="13" t="s">
        <v>130</v>
      </c>
      <c r="B92" s="94" t="s">
        <v>131</v>
      </c>
      <c r="C92" s="27">
        <v>0</v>
      </c>
      <c r="D92" s="16"/>
      <c r="E92" s="15">
        <f t="shared" si="91"/>
        <v>0</v>
      </c>
      <c r="F92" s="74">
        <v>0</v>
      </c>
      <c r="G92" s="15">
        <f t="shared" si="92"/>
        <v>0</v>
      </c>
      <c r="H92" s="74">
        <v>0</v>
      </c>
      <c r="I92" s="15">
        <f t="shared" si="93"/>
        <v>0</v>
      </c>
      <c r="J92" s="74">
        <v>0</v>
      </c>
      <c r="K92" s="15">
        <v>0</v>
      </c>
      <c r="L92" s="79">
        <v>2772</v>
      </c>
      <c r="M92" s="15">
        <v>0</v>
      </c>
      <c r="N92" s="15">
        <v>0</v>
      </c>
      <c r="O92" s="10"/>
      <c r="P92" s="10"/>
    </row>
    <row r="93" spans="1:16" ht="25.5" x14ac:dyDescent="0.2">
      <c r="A93" s="11" t="s">
        <v>132</v>
      </c>
      <c r="B93" s="101" t="s">
        <v>133</v>
      </c>
      <c r="C93" s="26">
        <f t="shared" ref="C93:N93" si="94">SUM(C94:C116)</f>
        <v>2631</v>
      </c>
      <c r="D93" s="26">
        <f t="shared" si="94"/>
        <v>0</v>
      </c>
      <c r="E93" s="10">
        <f t="shared" si="94"/>
        <v>2631</v>
      </c>
      <c r="F93" s="10">
        <f t="shared" si="94"/>
        <v>9572</v>
      </c>
      <c r="G93" s="10">
        <f t="shared" si="94"/>
        <v>12203</v>
      </c>
      <c r="H93" s="10">
        <f t="shared" si="94"/>
        <v>0</v>
      </c>
      <c r="I93" s="10">
        <f t="shared" si="94"/>
        <v>12203</v>
      </c>
      <c r="J93" s="10">
        <f t="shared" si="94"/>
        <v>31785</v>
      </c>
      <c r="K93" s="10">
        <f t="shared" si="94"/>
        <v>87888</v>
      </c>
      <c r="L93" s="10">
        <f t="shared" si="94"/>
        <v>20729</v>
      </c>
      <c r="M93" s="10">
        <f t="shared" si="94"/>
        <v>87888</v>
      </c>
      <c r="N93" s="10">
        <f t="shared" si="94"/>
        <v>131383.921</v>
      </c>
      <c r="O93" s="10">
        <f t="shared" si="80"/>
        <v>149.49017044420171</v>
      </c>
      <c r="P93" s="10">
        <f t="shared" si="78"/>
        <v>149.49017044420171</v>
      </c>
    </row>
    <row r="94" spans="1:16" ht="95.25" customHeight="1" x14ac:dyDescent="0.2">
      <c r="A94" s="45" t="s">
        <v>269</v>
      </c>
      <c r="B94" s="106" t="s">
        <v>285</v>
      </c>
      <c r="C94" s="27"/>
      <c r="D94" s="16"/>
      <c r="E94" s="15">
        <f t="shared" si="91"/>
        <v>0</v>
      </c>
      <c r="F94" s="74"/>
      <c r="G94" s="15">
        <f t="shared" ref="G94:G116" si="95">E94+F94</f>
        <v>0</v>
      </c>
      <c r="H94" s="74"/>
      <c r="I94" s="15">
        <f t="shared" ref="I94:I116" si="96">G94+H94</f>
        <v>0</v>
      </c>
      <c r="J94" s="74"/>
      <c r="K94" s="15">
        <v>2</v>
      </c>
      <c r="L94" s="79"/>
      <c r="M94" s="15">
        <v>2</v>
      </c>
      <c r="N94" s="15">
        <v>3.5</v>
      </c>
      <c r="O94" s="10">
        <f t="shared" si="80"/>
        <v>175</v>
      </c>
      <c r="P94" s="10">
        <f t="shared" si="78"/>
        <v>175</v>
      </c>
    </row>
    <row r="95" spans="1:16" ht="123" customHeight="1" x14ac:dyDescent="0.2">
      <c r="A95" s="45" t="s">
        <v>270</v>
      </c>
      <c r="B95" s="106" t="s">
        <v>286</v>
      </c>
      <c r="C95" s="27"/>
      <c r="D95" s="16"/>
      <c r="E95" s="15">
        <f t="shared" si="91"/>
        <v>0</v>
      </c>
      <c r="F95" s="74"/>
      <c r="G95" s="15">
        <f t="shared" si="95"/>
        <v>0</v>
      </c>
      <c r="H95" s="74"/>
      <c r="I95" s="15">
        <f t="shared" si="96"/>
        <v>0</v>
      </c>
      <c r="J95" s="74"/>
      <c r="K95" s="15">
        <v>241</v>
      </c>
      <c r="L95" s="79"/>
      <c r="M95" s="15">
        <v>241</v>
      </c>
      <c r="N95" s="15">
        <v>504</v>
      </c>
      <c r="O95" s="10">
        <f t="shared" si="80"/>
        <v>209.12863070539422</v>
      </c>
      <c r="P95" s="10">
        <f t="shared" si="78"/>
        <v>209.12863070539422</v>
      </c>
    </row>
    <row r="96" spans="1:16" ht="131.25" customHeight="1" x14ac:dyDescent="0.2">
      <c r="A96" s="45" t="s">
        <v>271</v>
      </c>
      <c r="B96" s="106" t="s">
        <v>287</v>
      </c>
      <c r="C96" s="27"/>
      <c r="D96" s="16"/>
      <c r="E96" s="15">
        <f t="shared" si="91"/>
        <v>0</v>
      </c>
      <c r="F96" s="74"/>
      <c r="G96" s="15">
        <f t="shared" si="95"/>
        <v>0</v>
      </c>
      <c r="H96" s="74"/>
      <c r="I96" s="15">
        <f t="shared" si="96"/>
        <v>0</v>
      </c>
      <c r="J96" s="74"/>
      <c r="K96" s="15">
        <v>8651</v>
      </c>
      <c r="L96" s="79">
        <v>6</v>
      </c>
      <c r="M96" s="15">
        <v>8651</v>
      </c>
      <c r="N96" s="15">
        <v>29450.548999999999</v>
      </c>
      <c r="O96" s="10">
        <f t="shared" si="80"/>
        <v>340.42941856432782</v>
      </c>
      <c r="P96" s="10">
        <f t="shared" si="78"/>
        <v>340.42941856432782</v>
      </c>
    </row>
    <row r="97" spans="1:16" ht="108.75" customHeight="1" x14ac:dyDescent="0.2">
      <c r="A97" s="45" t="s">
        <v>281</v>
      </c>
      <c r="B97" s="106" t="s">
        <v>288</v>
      </c>
      <c r="C97" s="27"/>
      <c r="D97" s="16"/>
      <c r="E97" s="15"/>
      <c r="F97" s="74"/>
      <c r="G97" s="15"/>
      <c r="H97" s="74"/>
      <c r="I97" s="15"/>
      <c r="J97" s="74"/>
      <c r="K97" s="15">
        <v>2</v>
      </c>
      <c r="L97" s="79"/>
      <c r="M97" s="15">
        <v>2</v>
      </c>
      <c r="N97" s="15">
        <v>2</v>
      </c>
      <c r="O97" s="10">
        <f t="shared" si="80"/>
        <v>100</v>
      </c>
      <c r="P97" s="10">
        <f t="shared" si="78"/>
        <v>100</v>
      </c>
    </row>
    <row r="98" spans="1:16" ht="117.75" customHeight="1" x14ac:dyDescent="0.2">
      <c r="A98" s="45" t="s">
        <v>272</v>
      </c>
      <c r="B98" s="106" t="s">
        <v>289</v>
      </c>
      <c r="C98" s="27">
        <v>9</v>
      </c>
      <c r="D98" s="16"/>
      <c r="E98" s="15">
        <f t="shared" si="91"/>
        <v>9</v>
      </c>
      <c r="F98" s="74">
        <v>-3</v>
      </c>
      <c r="G98" s="15">
        <f t="shared" si="95"/>
        <v>6</v>
      </c>
      <c r="H98" s="74"/>
      <c r="I98" s="15">
        <f t="shared" si="96"/>
        <v>6</v>
      </c>
      <c r="J98" s="74">
        <v>-2</v>
      </c>
      <c r="K98" s="15">
        <v>6</v>
      </c>
      <c r="L98" s="79">
        <v>-4</v>
      </c>
      <c r="M98" s="15">
        <v>6</v>
      </c>
      <c r="N98" s="15">
        <v>7.2</v>
      </c>
      <c r="O98" s="10">
        <f t="shared" si="80"/>
        <v>120</v>
      </c>
      <c r="P98" s="10">
        <f t="shared" si="78"/>
        <v>120</v>
      </c>
    </row>
    <row r="99" spans="1:16" ht="134.25" customHeight="1" x14ac:dyDescent="0.2">
      <c r="A99" s="45" t="s">
        <v>296</v>
      </c>
      <c r="B99" s="106" t="s">
        <v>303</v>
      </c>
      <c r="C99" s="27"/>
      <c r="D99" s="16"/>
      <c r="E99" s="15"/>
      <c r="F99" s="74"/>
      <c r="G99" s="15"/>
      <c r="H99" s="74"/>
      <c r="I99" s="15"/>
      <c r="J99" s="74"/>
      <c r="K99" s="15">
        <v>0</v>
      </c>
      <c r="L99" s="79"/>
      <c r="M99" s="15">
        <v>0</v>
      </c>
      <c r="N99" s="15">
        <v>1.65</v>
      </c>
      <c r="O99" s="10"/>
      <c r="P99" s="10"/>
    </row>
    <row r="100" spans="1:16" ht="117" customHeight="1" x14ac:dyDescent="0.2">
      <c r="A100" s="45" t="s">
        <v>273</v>
      </c>
      <c r="B100" s="106" t="s">
        <v>290</v>
      </c>
      <c r="C100" s="27"/>
      <c r="D100" s="16"/>
      <c r="E100" s="15"/>
      <c r="F100" s="74"/>
      <c r="G100" s="15"/>
      <c r="H100" s="74"/>
      <c r="I100" s="15"/>
      <c r="J100" s="74"/>
      <c r="K100" s="15">
        <v>3</v>
      </c>
      <c r="L100" s="79"/>
      <c r="M100" s="15">
        <v>3</v>
      </c>
      <c r="N100" s="15">
        <v>4.5</v>
      </c>
      <c r="O100" s="10">
        <f t="shared" si="80"/>
        <v>150</v>
      </c>
      <c r="P100" s="10">
        <f t="shared" si="78"/>
        <v>150</v>
      </c>
    </row>
    <row r="101" spans="1:16" ht="96.75" customHeight="1" x14ac:dyDescent="0.2">
      <c r="A101" s="45" t="s">
        <v>297</v>
      </c>
      <c r="B101" s="106" t="s">
        <v>304</v>
      </c>
      <c r="C101" s="27"/>
      <c r="D101" s="16"/>
      <c r="E101" s="15"/>
      <c r="F101" s="74"/>
      <c r="G101" s="15"/>
      <c r="H101" s="74"/>
      <c r="I101" s="15"/>
      <c r="J101" s="74"/>
      <c r="K101" s="15">
        <v>0</v>
      </c>
      <c r="L101" s="79"/>
      <c r="M101" s="15">
        <v>0</v>
      </c>
      <c r="N101" s="15">
        <v>22.823</v>
      </c>
      <c r="O101" s="10"/>
      <c r="P101" s="10"/>
    </row>
    <row r="102" spans="1:16" ht="108.75" customHeight="1" x14ac:dyDescent="0.2">
      <c r="A102" s="45" t="s">
        <v>298</v>
      </c>
      <c r="B102" s="106" t="s">
        <v>305</v>
      </c>
      <c r="C102" s="27"/>
      <c r="D102" s="16"/>
      <c r="E102" s="15"/>
      <c r="F102" s="74"/>
      <c r="G102" s="15"/>
      <c r="H102" s="74"/>
      <c r="I102" s="15"/>
      <c r="J102" s="74"/>
      <c r="K102" s="15">
        <v>0</v>
      </c>
      <c r="L102" s="79"/>
      <c r="M102" s="15">
        <v>0</v>
      </c>
      <c r="N102" s="15">
        <v>299.26900000000001</v>
      </c>
      <c r="O102" s="10"/>
      <c r="P102" s="10"/>
    </row>
    <row r="103" spans="1:16" ht="84.75" customHeight="1" x14ac:dyDescent="0.2">
      <c r="A103" s="45" t="s">
        <v>299</v>
      </c>
      <c r="B103" s="106" t="s">
        <v>306</v>
      </c>
      <c r="C103" s="27"/>
      <c r="D103" s="16"/>
      <c r="E103" s="15"/>
      <c r="F103" s="74"/>
      <c r="G103" s="15"/>
      <c r="H103" s="74"/>
      <c r="I103" s="15"/>
      <c r="J103" s="74"/>
      <c r="K103" s="15">
        <v>0</v>
      </c>
      <c r="L103" s="79"/>
      <c r="M103" s="15">
        <v>0</v>
      </c>
      <c r="N103" s="15">
        <v>4</v>
      </c>
      <c r="O103" s="10"/>
      <c r="P103" s="10"/>
    </row>
    <row r="104" spans="1:16" ht="81" customHeight="1" x14ac:dyDescent="0.2">
      <c r="A104" s="45" t="s">
        <v>274</v>
      </c>
      <c r="B104" s="106" t="s">
        <v>291</v>
      </c>
      <c r="C104" s="27"/>
      <c r="D104" s="16"/>
      <c r="E104" s="15">
        <f t="shared" si="91"/>
        <v>0</v>
      </c>
      <c r="F104" s="74"/>
      <c r="G104" s="15">
        <f t="shared" si="95"/>
        <v>0</v>
      </c>
      <c r="H104" s="74"/>
      <c r="I104" s="15">
        <f t="shared" si="96"/>
        <v>0</v>
      </c>
      <c r="J104" s="74"/>
      <c r="K104" s="15">
        <v>138</v>
      </c>
      <c r="L104" s="79"/>
      <c r="M104" s="15">
        <v>138</v>
      </c>
      <c r="N104" s="15">
        <v>741.34400000000005</v>
      </c>
      <c r="O104" s="10">
        <f t="shared" si="80"/>
        <v>537.20579710144932</v>
      </c>
      <c r="P104" s="10">
        <f t="shared" si="78"/>
        <v>537.20579710144932</v>
      </c>
    </row>
    <row r="105" spans="1:16" ht="92.25" customHeight="1" x14ac:dyDescent="0.2">
      <c r="A105" s="45" t="s">
        <v>300</v>
      </c>
      <c r="B105" s="106" t="s">
        <v>307</v>
      </c>
      <c r="C105" s="27"/>
      <c r="D105" s="16"/>
      <c r="E105" s="15"/>
      <c r="F105" s="74"/>
      <c r="G105" s="15"/>
      <c r="H105" s="74"/>
      <c r="I105" s="15"/>
      <c r="J105" s="74"/>
      <c r="K105" s="15">
        <v>0</v>
      </c>
      <c r="L105" s="79"/>
      <c r="M105" s="15">
        <v>0</v>
      </c>
      <c r="N105" s="15">
        <v>29.966999999999999</v>
      </c>
      <c r="O105" s="10"/>
      <c r="P105" s="10"/>
    </row>
    <row r="106" spans="1:16" ht="162" customHeight="1" x14ac:dyDescent="0.2">
      <c r="A106" s="45" t="s">
        <v>275</v>
      </c>
      <c r="B106" s="106" t="s">
        <v>292</v>
      </c>
      <c r="C106" s="27"/>
      <c r="D106" s="16"/>
      <c r="E106" s="15"/>
      <c r="F106" s="74"/>
      <c r="G106" s="15"/>
      <c r="H106" s="74"/>
      <c r="I106" s="15"/>
      <c r="J106" s="74"/>
      <c r="K106" s="15">
        <v>2748</v>
      </c>
      <c r="L106" s="79"/>
      <c r="M106" s="15">
        <v>2748</v>
      </c>
      <c r="N106" s="15">
        <v>8604.3140000000003</v>
      </c>
      <c r="O106" s="10">
        <f t="shared" si="80"/>
        <v>313.11186317321693</v>
      </c>
      <c r="P106" s="10">
        <f t="shared" si="78"/>
        <v>313.11186317321693</v>
      </c>
    </row>
    <row r="107" spans="1:16" ht="81.95" customHeight="1" x14ac:dyDescent="0.2">
      <c r="A107" s="45" t="s">
        <v>276</v>
      </c>
      <c r="B107" s="106" t="s">
        <v>293</v>
      </c>
      <c r="C107" s="27"/>
      <c r="D107" s="16"/>
      <c r="E107" s="15">
        <f t="shared" si="91"/>
        <v>0</v>
      </c>
      <c r="F107" s="74">
        <f>2821+175</f>
        <v>2996</v>
      </c>
      <c r="G107" s="15">
        <f t="shared" si="95"/>
        <v>2996</v>
      </c>
      <c r="H107" s="74"/>
      <c r="I107" s="15">
        <f t="shared" si="96"/>
        <v>2996</v>
      </c>
      <c r="J107" s="74">
        <f>600-174</f>
        <v>426</v>
      </c>
      <c r="K107" s="15">
        <v>2</v>
      </c>
      <c r="L107" s="79">
        <v>332</v>
      </c>
      <c r="M107" s="15">
        <v>2</v>
      </c>
      <c r="N107" s="15">
        <v>4.3440000000000003</v>
      </c>
      <c r="O107" s="10">
        <f t="shared" si="80"/>
        <v>217.20000000000002</v>
      </c>
      <c r="P107" s="10">
        <f t="shared" si="78"/>
        <v>217.20000000000002</v>
      </c>
    </row>
    <row r="108" spans="1:16" ht="118.5" customHeight="1" x14ac:dyDescent="0.2">
      <c r="A108" s="45" t="s">
        <v>277</v>
      </c>
      <c r="B108" s="106" t="s">
        <v>294</v>
      </c>
      <c r="C108" s="27"/>
      <c r="D108" s="16"/>
      <c r="E108" s="15">
        <f t="shared" si="91"/>
        <v>0</v>
      </c>
      <c r="F108" s="74">
        <f>40+5</f>
        <v>45</v>
      </c>
      <c r="G108" s="15">
        <f t="shared" si="95"/>
        <v>45</v>
      </c>
      <c r="H108" s="74"/>
      <c r="I108" s="15">
        <f t="shared" si="96"/>
        <v>45</v>
      </c>
      <c r="J108" s="74">
        <v>40</v>
      </c>
      <c r="K108" s="15">
        <v>76095</v>
      </c>
      <c r="L108" s="79">
        <v>110</v>
      </c>
      <c r="M108" s="15">
        <v>76095</v>
      </c>
      <c r="N108" s="15">
        <v>91704.460999999996</v>
      </c>
      <c r="O108" s="10">
        <f t="shared" si="80"/>
        <v>120.5131230698469</v>
      </c>
      <c r="P108" s="10">
        <f t="shared" si="78"/>
        <v>120.5131230698469</v>
      </c>
    </row>
    <row r="109" spans="1:16" ht="63.75" hidden="1" x14ac:dyDescent="0.2">
      <c r="A109" s="115" t="s">
        <v>134</v>
      </c>
      <c r="B109" s="117" t="s">
        <v>135</v>
      </c>
      <c r="C109" s="27"/>
      <c r="D109" s="16"/>
      <c r="E109" s="15">
        <f t="shared" si="91"/>
        <v>0</v>
      </c>
      <c r="F109" s="74">
        <v>40</v>
      </c>
      <c r="G109" s="15">
        <f t="shared" si="95"/>
        <v>40</v>
      </c>
      <c r="H109" s="74"/>
      <c r="I109" s="15">
        <f t="shared" si="96"/>
        <v>40</v>
      </c>
      <c r="J109" s="74">
        <v>87</v>
      </c>
      <c r="K109" s="15">
        <v>0</v>
      </c>
      <c r="L109" s="79">
        <f>95+3</f>
        <v>98</v>
      </c>
      <c r="M109" s="15">
        <v>0</v>
      </c>
      <c r="N109" s="78"/>
      <c r="O109" s="10" t="e">
        <f t="shared" si="80"/>
        <v>#DIV/0!</v>
      </c>
      <c r="P109" s="10" t="e">
        <f t="shared" si="78"/>
        <v>#DIV/0!</v>
      </c>
    </row>
    <row r="110" spans="1:16" ht="63.75" hidden="1" x14ac:dyDescent="0.2">
      <c r="A110" s="118" t="s">
        <v>136</v>
      </c>
      <c r="B110" s="116" t="s">
        <v>258</v>
      </c>
      <c r="C110" s="27">
        <v>55</v>
      </c>
      <c r="D110" s="16"/>
      <c r="E110" s="15">
        <f t="shared" si="91"/>
        <v>55</v>
      </c>
      <c r="F110" s="74">
        <v>15</v>
      </c>
      <c r="G110" s="15">
        <f t="shared" si="95"/>
        <v>70</v>
      </c>
      <c r="H110" s="74"/>
      <c r="I110" s="15">
        <f t="shared" si="96"/>
        <v>70</v>
      </c>
      <c r="J110" s="74">
        <v>59</v>
      </c>
      <c r="K110" s="15">
        <v>0</v>
      </c>
      <c r="L110" s="79"/>
      <c r="M110" s="15">
        <v>0</v>
      </c>
      <c r="N110" s="78"/>
      <c r="O110" s="10" t="e">
        <f t="shared" si="80"/>
        <v>#DIV/0!</v>
      </c>
      <c r="P110" s="10" t="e">
        <f t="shared" si="78"/>
        <v>#DIV/0!</v>
      </c>
    </row>
    <row r="111" spans="1:16" ht="44.25" hidden="1" customHeight="1" x14ac:dyDescent="0.2">
      <c r="A111" s="118" t="s">
        <v>137</v>
      </c>
      <c r="B111" s="116" t="s">
        <v>138</v>
      </c>
      <c r="C111" s="27"/>
      <c r="D111" s="16"/>
      <c r="E111" s="15">
        <f t="shared" si="91"/>
        <v>0</v>
      </c>
      <c r="F111" s="74">
        <v>300</v>
      </c>
      <c r="G111" s="15">
        <f t="shared" si="95"/>
        <v>300</v>
      </c>
      <c r="H111" s="74"/>
      <c r="I111" s="15">
        <f t="shared" si="96"/>
        <v>300</v>
      </c>
      <c r="J111" s="74">
        <v>770</v>
      </c>
      <c r="K111" s="15">
        <v>0</v>
      </c>
      <c r="L111" s="79">
        <v>103</v>
      </c>
      <c r="M111" s="15">
        <v>0</v>
      </c>
      <c r="N111" s="78"/>
      <c r="O111" s="10" t="e">
        <f t="shared" si="80"/>
        <v>#DIV/0!</v>
      </c>
      <c r="P111" s="10" t="e">
        <f t="shared" si="78"/>
        <v>#DIV/0!</v>
      </c>
    </row>
    <row r="112" spans="1:16" ht="79.5" hidden="1" customHeight="1" x14ac:dyDescent="0.2">
      <c r="A112" s="118" t="s">
        <v>139</v>
      </c>
      <c r="B112" s="119" t="s">
        <v>203</v>
      </c>
      <c r="C112" s="27"/>
      <c r="D112" s="16"/>
      <c r="E112" s="15">
        <f t="shared" si="91"/>
        <v>0</v>
      </c>
      <c r="F112" s="74">
        <f>53+20+20</f>
        <v>93</v>
      </c>
      <c r="G112" s="15">
        <f t="shared" si="95"/>
        <v>93</v>
      </c>
      <c r="H112" s="74"/>
      <c r="I112" s="15">
        <f t="shared" si="96"/>
        <v>93</v>
      </c>
      <c r="J112" s="74"/>
      <c r="K112" s="15">
        <v>0</v>
      </c>
      <c r="L112" s="79">
        <f>139+215+90</f>
        <v>444</v>
      </c>
      <c r="M112" s="15">
        <v>0</v>
      </c>
      <c r="N112" s="78"/>
      <c r="O112" s="10" t="e">
        <f t="shared" si="80"/>
        <v>#DIV/0!</v>
      </c>
      <c r="P112" s="10" t="e">
        <f t="shared" si="78"/>
        <v>#DIV/0!</v>
      </c>
    </row>
    <row r="113" spans="1:16" ht="51" hidden="1" x14ac:dyDescent="0.2">
      <c r="A113" s="118" t="s">
        <v>140</v>
      </c>
      <c r="B113" s="116" t="s">
        <v>141</v>
      </c>
      <c r="C113" s="27">
        <v>200</v>
      </c>
      <c r="D113" s="16"/>
      <c r="E113" s="15">
        <f t="shared" si="91"/>
        <v>200</v>
      </c>
      <c r="F113" s="74">
        <v>5403</v>
      </c>
      <c r="G113" s="15">
        <f t="shared" si="95"/>
        <v>5603</v>
      </c>
      <c r="H113" s="74"/>
      <c r="I113" s="15">
        <f t="shared" si="96"/>
        <v>5603</v>
      </c>
      <c r="J113" s="74">
        <v>26049</v>
      </c>
      <c r="K113" s="15">
        <v>0</v>
      </c>
      <c r="L113" s="79">
        <v>19845</v>
      </c>
      <c r="M113" s="15">
        <v>0</v>
      </c>
      <c r="N113" s="78"/>
      <c r="O113" s="10" t="e">
        <f t="shared" si="80"/>
        <v>#DIV/0!</v>
      </c>
      <c r="P113" s="10" t="e">
        <f t="shared" si="78"/>
        <v>#DIV/0!</v>
      </c>
    </row>
    <row r="114" spans="1:16" ht="76.5" hidden="1" x14ac:dyDescent="0.2">
      <c r="A114" s="118" t="s">
        <v>142</v>
      </c>
      <c r="B114" s="116" t="s">
        <v>143</v>
      </c>
      <c r="C114" s="27">
        <v>25</v>
      </c>
      <c r="D114" s="16"/>
      <c r="E114" s="15">
        <f t="shared" si="91"/>
        <v>25</v>
      </c>
      <c r="F114" s="74">
        <v>52</v>
      </c>
      <c r="G114" s="15">
        <f t="shared" si="95"/>
        <v>77</v>
      </c>
      <c r="H114" s="74"/>
      <c r="I114" s="15">
        <f t="shared" si="96"/>
        <v>77</v>
      </c>
      <c r="J114" s="74">
        <f>44+39</f>
        <v>83</v>
      </c>
      <c r="K114" s="15">
        <v>0</v>
      </c>
      <c r="L114" s="79">
        <v>45</v>
      </c>
      <c r="M114" s="15">
        <v>0</v>
      </c>
      <c r="N114" s="78"/>
      <c r="O114" s="10" t="e">
        <f t="shared" si="80"/>
        <v>#DIV/0!</v>
      </c>
      <c r="P114" s="10" t="e">
        <f t="shared" si="78"/>
        <v>#DIV/0!</v>
      </c>
    </row>
    <row r="115" spans="1:16" ht="38.25" hidden="1" x14ac:dyDescent="0.2">
      <c r="A115" s="32" t="s">
        <v>144</v>
      </c>
      <c r="B115" s="34" t="s">
        <v>145</v>
      </c>
      <c r="C115" s="27"/>
      <c r="D115" s="16"/>
      <c r="E115" s="15"/>
      <c r="F115" s="74"/>
      <c r="G115" s="15"/>
      <c r="H115" s="74"/>
      <c r="I115" s="15">
        <v>0</v>
      </c>
      <c r="J115" s="74">
        <v>20</v>
      </c>
      <c r="K115" s="15">
        <v>0</v>
      </c>
      <c r="L115" s="79">
        <v>-20</v>
      </c>
      <c r="M115" s="15">
        <v>0</v>
      </c>
      <c r="N115" s="78">
        <v>0</v>
      </c>
      <c r="O115" s="10" t="e">
        <f t="shared" si="80"/>
        <v>#DIV/0!</v>
      </c>
      <c r="P115" s="10">
        <v>0</v>
      </c>
    </row>
    <row r="116" spans="1:16" ht="51" hidden="1" x14ac:dyDescent="0.2">
      <c r="A116" s="115" t="s">
        <v>146</v>
      </c>
      <c r="B116" s="117" t="s">
        <v>147</v>
      </c>
      <c r="C116" s="27">
        <f>200+250+42+1850</f>
        <v>2342</v>
      </c>
      <c r="D116" s="16"/>
      <c r="E116" s="15">
        <f t="shared" si="91"/>
        <v>2342</v>
      </c>
      <c r="F116" s="74">
        <f>100-48+390+189</f>
        <v>631</v>
      </c>
      <c r="G116" s="15">
        <f t="shared" si="95"/>
        <v>2973</v>
      </c>
      <c r="H116" s="74"/>
      <c r="I116" s="15">
        <f t="shared" si="96"/>
        <v>2973</v>
      </c>
      <c r="J116" s="74">
        <f>3470-48-8+679+70+90</f>
        <v>4253</v>
      </c>
      <c r="K116" s="15">
        <v>0</v>
      </c>
      <c r="L116" s="79">
        <f>-21-26-10+286-459</f>
        <v>-230</v>
      </c>
      <c r="M116" s="15">
        <v>0</v>
      </c>
      <c r="N116" s="78"/>
      <c r="O116" s="10" t="e">
        <f t="shared" si="80"/>
        <v>#DIV/0!</v>
      </c>
      <c r="P116" s="10" t="e">
        <f t="shared" si="78"/>
        <v>#DIV/0!</v>
      </c>
    </row>
    <row r="117" spans="1:16" x14ac:dyDescent="0.2">
      <c r="A117" s="11" t="s">
        <v>148</v>
      </c>
      <c r="B117" s="101" t="s">
        <v>149</v>
      </c>
      <c r="C117" s="26">
        <f t="shared" ref="C117:J117" si="97">C119</f>
        <v>0</v>
      </c>
      <c r="D117" s="26">
        <f t="shared" si="97"/>
        <v>0</v>
      </c>
      <c r="E117" s="10">
        <f t="shared" si="97"/>
        <v>0</v>
      </c>
      <c r="F117" s="10">
        <f t="shared" si="97"/>
        <v>74</v>
      </c>
      <c r="G117" s="10">
        <f t="shared" si="97"/>
        <v>74</v>
      </c>
      <c r="H117" s="10">
        <f t="shared" si="97"/>
        <v>0</v>
      </c>
      <c r="I117" s="10">
        <f t="shared" si="97"/>
        <v>74</v>
      </c>
      <c r="J117" s="10">
        <f t="shared" si="97"/>
        <v>0</v>
      </c>
      <c r="K117" s="10">
        <f>K119+K118</f>
        <v>0</v>
      </c>
      <c r="L117" s="10">
        <f t="shared" ref="L117:N117" si="98">L119+L118</f>
        <v>12</v>
      </c>
      <c r="M117" s="10">
        <f t="shared" si="98"/>
        <v>0</v>
      </c>
      <c r="N117" s="10">
        <f t="shared" si="98"/>
        <v>-13.811</v>
      </c>
      <c r="O117" s="10"/>
      <c r="P117" s="10"/>
    </row>
    <row r="118" spans="1:16" ht="25.5" x14ac:dyDescent="0.2">
      <c r="A118" s="32" t="s">
        <v>178</v>
      </c>
      <c r="B118" s="75" t="s">
        <v>179</v>
      </c>
      <c r="C118" s="26"/>
      <c r="D118" s="26"/>
      <c r="E118" s="10"/>
      <c r="F118" s="10"/>
      <c r="G118" s="10"/>
      <c r="H118" s="10"/>
      <c r="I118" s="10"/>
      <c r="J118" s="10"/>
      <c r="K118" s="15">
        <v>0</v>
      </c>
      <c r="L118" s="81"/>
      <c r="M118" s="15">
        <v>0</v>
      </c>
      <c r="N118" s="15">
        <v>-13.811</v>
      </c>
      <c r="O118" s="10"/>
      <c r="P118" s="10"/>
    </row>
    <row r="119" spans="1:16" ht="25.5" x14ac:dyDescent="0.2">
      <c r="A119" s="13" t="s">
        <v>150</v>
      </c>
      <c r="B119" s="94" t="s">
        <v>151</v>
      </c>
      <c r="C119" s="27">
        <v>0</v>
      </c>
      <c r="D119" s="16"/>
      <c r="E119" s="15">
        <f t="shared" si="91"/>
        <v>0</v>
      </c>
      <c r="F119" s="74">
        <v>74</v>
      </c>
      <c r="G119" s="15">
        <f t="shared" ref="G119" si="99">E119+F119</f>
        <v>74</v>
      </c>
      <c r="H119" s="74"/>
      <c r="I119" s="15">
        <f t="shared" ref="I119" si="100">G119+H119</f>
        <v>74</v>
      </c>
      <c r="J119" s="74"/>
      <c r="K119" s="15">
        <v>0</v>
      </c>
      <c r="L119" s="79">
        <v>12</v>
      </c>
      <c r="M119" s="15">
        <v>0</v>
      </c>
      <c r="N119" s="15">
        <v>0</v>
      </c>
      <c r="O119" s="10"/>
      <c r="P119" s="10"/>
    </row>
    <row r="120" spans="1:16" x14ac:dyDescent="0.2">
      <c r="A120" s="8" t="s">
        <v>152</v>
      </c>
      <c r="B120" s="100" t="s">
        <v>153</v>
      </c>
      <c r="C120" s="26" t="e">
        <f t="shared" ref="C120:N120" si="101">C121+C151+C153+C156</f>
        <v>#REF!</v>
      </c>
      <c r="D120" s="26" t="e">
        <f t="shared" si="101"/>
        <v>#REF!</v>
      </c>
      <c r="E120" s="10" t="e">
        <f t="shared" si="101"/>
        <v>#REF!</v>
      </c>
      <c r="F120" s="10" t="e">
        <f t="shared" si="101"/>
        <v>#REF!</v>
      </c>
      <c r="G120" s="10" t="e">
        <f t="shared" si="101"/>
        <v>#REF!</v>
      </c>
      <c r="H120" s="10" t="e">
        <f t="shared" si="101"/>
        <v>#REF!</v>
      </c>
      <c r="I120" s="10" t="e">
        <f t="shared" si="101"/>
        <v>#REF!</v>
      </c>
      <c r="J120" s="10" t="e">
        <f t="shared" si="101"/>
        <v>#REF!</v>
      </c>
      <c r="K120" s="10">
        <f t="shared" si="101"/>
        <v>2914625.4679999994</v>
      </c>
      <c r="L120" s="10">
        <f t="shared" si="101"/>
        <v>-55151.791000000187</v>
      </c>
      <c r="M120" s="10">
        <f t="shared" si="101"/>
        <v>2767896.9410000001</v>
      </c>
      <c r="N120" s="10">
        <f t="shared" si="101"/>
        <v>1817880.4209999996</v>
      </c>
      <c r="O120" s="10">
        <f t="shared" si="80"/>
        <v>62.370978397008912</v>
      </c>
      <c r="P120" s="10">
        <f t="shared" si="78"/>
        <v>65.677316018248362</v>
      </c>
    </row>
    <row r="121" spans="1:16" ht="38.25" x14ac:dyDescent="0.2">
      <c r="A121" s="13" t="s">
        <v>154</v>
      </c>
      <c r="B121" s="94" t="s">
        <v>155</v>
      </c>
      <c r="C121" s="27" t="e">
        <f t="shared" ref="C121:J121" si="102">C126+C137+C147+C122</f>
        <v>#REF!</v>
      </c>
      <c r="D121" s="27" t="e">
        <f t="shared" si="102"/>
        <v>#REF!</v>
      </c>
      <c r="E121" s="15" t="e">
        <f t="shared" si="102"/>
        <v>#REF!</v>
      </c>
      <c r="F121" s="15" t="e">
        <f t="shared" si="102"/>
        <v>#REF!</v>
      </c>
      <c r="G121" s="15" t="e">
        <f t="shared" si="102"/>
        <v>#REF!</v>
      </c>
      <c r="H121" s="15" t="e">
        <f t="shared" si="102"/>
        <v>#REF!</v>
      </c>
      <c r="I121" s="15" t="e">
        <f t="shared" si="102"/>
        <v>#REF!</v>
      </c>
      <c r="J121" s="15" t="e">
        <f t="shared" si="102"/>
        <v>#REF!</v>
      </c>
      <c r="K121" s="15">
        <f>K122+K126+K137+K147</f>
        <v>2902849.9629999995</v>
      </c>
      <c r="L121" s="15">
        <f>L126+L137+L147+L122</f>
        <v>-150673.99100000018</v>
      </c>
      <c r="M121" s="15">
        <f>M126+M137+M147+M122</f>
        <v>2755541.6720000003</v>
      </c>
      <c r="N121" s="15">
        <f>N126+N137+N147+N122</f>
        <v>1800931.1269999996</v>
      </c>
      <c r="O121" s="10">
        <f t="shared" si="80"/>
        <v>62.040103689644255</v>
      </c>
      <c r="P121" s="10">
        <f t="shared" si="78"/>
        <v>65.356700836713003</v>
      </c>
    </row>
    <row r="122" spans="1:16" ht="25.5" customHeight="1" x14ac:dyDescent="0.2">
      <c r="A122" s="64" t="s">
        <v>213</v>
      </c>
      <c r="B122" s="98" t="s">
        <v>204</v>
      </c>
      <c r="C122" s="84" t="e">
        <f>C125+C123+#REF!</f>
        <v>#REF!</v>
      </c>
      <c r="D122" s="84" t="e">
        <f>D125+D123+#REF!</f>
        <v>#REF!</v>
      </c>
      <c r="E122" s="85" t="e">
        <f>E125+E123+#REF!</f>
        <v>#REF!</v>
      </c>
      <c r="F122" s="85" t="e">
        <f>F125+F123+#REF!</f>
        <v>#REF!</v>
      </c>
      <c r="G122" s="85" t="e">
        <f>G125+G123+#REF!</f>
        <v>#REF!</v>
      </c>
      <c r="H122" s="85" t="e">
        <f>H125+H123+#REF!</f>
        <v>#REF!</v>
      </c>
      <c r="I122" s="85" t="e">
        <f>I125+I123+#REF!</f>
        <v>#REF!</v>
      </c>
      <c r="J122" s="85" t="e">
        <f>J125+J123+#REF!</f>
        <v>#REF!</v>
      </c>
      <c r="K122" s="22">
        <f>K123+K125</f>
        <v>29521.5</v>
      </c>
      <c r="L122" s="85">
        <f t="shared" ref="L122" si="103">L123+L125</f>
        <v>24805.1</v>
      </c>
      <c r="M122" s="10">
        <f>M123+M125+M124</f>
        <v>55031.199999999997</v>
      </c>
      <c r="N122" s="10">
        <f>N123+N125+N124</f>
        <v>51575.799999999996</v>
      </c>
      <c r="O122" s="88">
        <f t="shared" si="80"/>
        <v>174.70589231576986</v>
      </c>
      <c r="P122" s="88">
        <f t="shared" si="78"/>
        <v>93.721016441582222</v>
      </c>
    </row>
    <row r="123" spans="1:16" ht="39" customHeight="1" x14ac:dyDescent="0.2">
      <c r="A123" s="47" t="s">
        <v>214</v>
      </c>
      <c r="B123" s="46" t="s">
        <v>205</v>
      </c>
      <c r="C123" s="48"/>
      <c r="D123" s="16"/>
      <c r="E123" s="15">
        <f t="shared" si="91"/>
        <v>0</v>
      </c>
      <c r="F123" s="15">
        <f>G123-E123</f>
        <v>0</v>
      </c>
      <c r="G123" s="15"/>
      <c r="H123" s="15">
        <f>I123-G123</f>
        <v>0</v>
      </c>
      <c r="I123" s="15"/>
      <c r="J123" s="15">
        <f>K123-I123</f>
        <v>29521.5</v>
      </c>
      <c r="K123" s="24">
        <v>29521.5</v>
      </c>
      <c r="L123" s="78">
        <f t="shared" ref="L123:L125" si="104">M123-K123</f>
        <v>18411.099999999999</v>
      </c>
      <c r="M123" s="15">
        <v>47932.6</v>
      </c>
      <c r="N123" s="15">
        <v>44477.2</v>
      </c>
      <c r="O123" s="10">
        <f t="shared" si="80"/>
        <v>150.66036617380553</v>
      </c>
      <c r="P123" s="10">
        <f t="shared" si="78"/>
        <v>92.791127541589645</v>
      </c>
    </row>
    <row r="124" spans="1:16" ht="114.95" customHeight="1" x14ac:dyDescent="0.2">
      <c r="A124" s="47" t="s">
        <v>265</v>
      </c>
      <c r="B124" s="106" t="s">
        <v>282</v>
      </c>
      <c r="C124" s="48"/>
      <c r="D124" s="16"/>
      <c r="E124" s="15"/>
      <c r="F124" s="15"/>
      <c r="G124" s="15"/>
      <c r="H124" s="15"/>
      <c r="I124" s="15"/>
      <c r="J124" s="15"/>
      <c r="K124" s="24">
        <v>0</v>
      </c>
      <c r="L124" s="78"/>
      <c r="M124" s="15">
        <v>704.6</v>
      </c>
      <c r="N124" s="15">
        <v>704.6</v>
      </c>
      <c r="O124" s="10"/>
      <c r="P124" s="10">
        <f t="shared" si="78"/>
        <v>100</v>
      </c>
    </row>
    <row r="125" spans="1:16" ht="25.5" x14ac:dyDescent="0.2">
      <c r="A125" s="49" t="s">
        <v>216</v>
      </c>
      <c r="B125" s="107" t="s">
        <v>156</v>
      </c>
      <c r="C125" s="48"/>
      <c r="D125" s="16"/>
      <c r="E125" s="15">
        <f t="shared" si="91"/>
        <v>0</v>
      </c>
      <c r="F125" s="15">
        <f t="shared" ref="F125:F150" si="105">G125-E125</f>
        <v>0</v>
      </c>
      <c r="G125" s="15"/>
      <c r="H125" s="15">
        <f t="shared" ref="H125" si="106">I125-G125</f>
        <v>0</v>
      </c>
      <c r="I125" s="15"/>
      <c r="J125" s="15">
        <f t="shared" ref="J125" si="107">K125-I125</f>
        <v>0</v>
      </c>
      <c r="K125" s="24">
        <v>0</v>
      </c>
      <c r="L125" s="78">
        <f t="shared" si="104"/>
        <v>6394</v>
      </c>
      <c r="M125" s="15">
        <v>6394</v>
      </c>
      <c r="N125" s="15">
        <v>6394</v>
      </c>
      <c r="O125" s="10"/>
      <c r="P125" s="10">
        <f t="shared" si="78"/>
        <v>100</v>
      </c>
    </row>
    <row r="126" spans="1:16" ht="39" customHeight="1" x14ac:dyDescent="0.2">
      <c r="A126" s="62" t="s">
        <v>215</v>
      </c>
      <c r="B126" s="108" t="s">
        <v>206</v>
      </c>
      <c r="C126" s="84">
        <f>SUM(C127:C134)</f>
        <v>243867.8</v>
      </c>
      <c r="D126" s="84">
        <f>SUM(D127:D134)</f>
        <v>0</v>
      </c>
      <c r="E126" s="85">
        <f t="shared" ref="E126:N126" si="108">SUM(E127:E136)</f>
        <v>243867.8</v>
      </c>
      <c r="F126" s="85">
        <f t="shared" si="108"/>
        <v>194909.6</v>
      </c>
      <c r="G126" s="85">
        <f t="shared" si="108"/>
        <v>438777.4</v>
      </c>
      <c r="H126" s="85">
        <f t="shared" si="108"/>
        <v>0</v>
      </c>
      <c r="I126" s="85">
        <f t="shared" si="108"/>
        <v>438777.4</v>
      </c>
      <c r="J126" s="85">
        <f t="shared" si="108"/>
        <v>179981.11800000005</v>
      </c>
      <c r="K126" s="22">
        <f t="shared" si="108"/>
        <v>618758.51800000004</v>
      </c>
      <c r="L126" s="85">
        <f t="shared" si="108"/>
        <v>-253504.04200000004</v>
      </c>
      <c r="M126" s="10">
        <f t="shared" si="108"/>
        <v>367915.576</v>
      </c>
      <c r="N126" s="10">
        <f t="shared" si="108"/>
        <v>186762.954</v>
      </c>
      <c r="O126" s="88">
        <f t="shared" si="80"/>
        <v>30.183496237541895</v>
      </c>
      <c r="P126" s="88">
        <f t="shared" si="78"/>
        <v>50.76244828514681</v>
      </c>
    </row>
    <row r="127" spans="1:16" ht="68.25" customHeight="1" x14ac:dyDescent="0.2">
      <c r="A127" s="50" t="s">
        <v>217</v>
      </c>
      <c r="B127" s="109" t="s">
        <v>207</v>
      </c>
      <c r="C127" s="48"/>
      <c r="D127" s="16"/>
      <c r="E127" s="15">
        <f t="shared" si="91"/>
        <v>0</v>
      </c>
      <c r="F127" s="15">
        <f t="shared" si="105"/>
        <v>18885.3</v>
      </c>
      <c r="G127" s="15">
        <v>18885.3</v>
      </c>
      <c r="H127" s="15">
        <f t="shared" ref="H127:H136" si="109">I127-G127</f>
        <v>0</v>
      </c>
      <c r="I127" s="15">
        <v>18885.3</v>
      </c>
      <c r="J127" s="15">
        <f t="shared" ref="J127:J136" si="110">K127-I127</f>
        <v>-18620.5</v>
      </c>
      <c r="K127" s="15">
        <v>264.8</v>
      </c>
      <c r="L127" s="78">
        <f t="shared" ref="L127:L136" si="111">M127-K127</f>
        <v>0</v>
      </c>
      <c r="M127" s="15">
        <v>264.8</v>
      </c>
      <c r="N127" s="15">
        <v>21.050999999999998</v>
      </c>
      <c r="O127" s="10">
        <f t="shared" si="80"/>
        <v>7.9497734138972804</v>
      </c>
      <c r="P127" s="10">
        <f t="shared" si="78"/>
        <v>7.9497734138972804</v>
      </c>
    </row>
    <row r="128" spans="1:16" ht="38.25" hidden="1" x14ac:dyDescent="0.2">
      <c r="A128" s="50" t="s">
        <v>158</v>
      </c>
      <c r="B128" s="51" t="s">
        <v>157</v>
      </c>
      <c r="C128" s="48"/>
      <c r="D128" s="16"/>
      <c r="E128" s="15">
        <f t="shared" si="91"/>
        <v>0</v>
      </c>
      <c r="F128" s="15">
        <f t="shared" si="105"/>
        <v>892.8</v>
      </c>
      <c r="G128" s="15">
        <v>892.8</v>
      </c>
      <c r="H128" s="15">
        <f t="shared" si="109"/>
        <v>0</v>
      </c>
      <c r="I128" s="15">
        <v>892.8</v>
      </c>
      <c r="J128" s="15">
        <f t="shared" si="110"/>
        <v>-892.8</v>
      </c>
      <c r="K128" s="15">
        <v>0</v>
      </c>
      <c r="L128" s="78">
        <f t="shared" si="111"/>
        <v>0</v>
      </c>
      <c r="M128" s="15">
        <v>0</v>
      </c>
      <c r="N128" s="78">
        <v>0</v>
      </c>
      <c r="O128" s="10" t="e">
        <f t="shared" si="80"/>
        <v>#DIV/0!</v>
      </c>
      <c r="P128" s="10" t="e">
        <f t="shared" si="78"/>
        <v>#DIV/0!</v>
      </c>
    </row>
    <row r="129" spans="1:16" ht="63.75" hidden="1" x14ac:dyDescent="0.2">
      <c r="A129" s="53" t="s">
        <v>159</v>
      </c>
      <c r="B129" s="51" t="s">
        <v>208</v>
      </c>
      <c r="C129" s="48"/>
      <c r="D129" s="16"/>
      <c r="E129" s="15">
        <f t="shared" si="91"/>
        <v>0</v>
      </c>
      <c r="F129" s="15">
        <f t="shared" si="105"/>
        <v>170441.7</v>
      </c>
      <c r="G129" s="15">
        <v>170441.7</v>
      </c>
      <c r="H129" s="15">
        <f t="shared" si="109"/>
        <v>0</v>
      </c>
      <c r="I129" s="15">
        <v>170441.7</v>
      </c>
      <c r="J129" s="15">
        <f t="shared" si="110"/>
        <v>-170441.7</v>
      </c>
      <c r="K129" s="15">
        <v>0</v>
      </c>
      <c r="L129" s="78">
        <f t="shared" si="111"/>
        <v>0</v>
      </c>
      <c r="M129" s="15">
        <v>0</v>
      </c>
      <c r="N129" s="78">
        <v>0</v>
      </c>
      <c r="O129" s="10" t="e">
        <f t="shared" si="80"/>
        <v>#DIV/0!</v>
      </c>
      <c r="P129" s="10" t="e">
        <f t="shared" si="78"/>
        <v>#DIV/0!</v>
      </c>
    </row>
    <row r="130" spans="1:16" ht="44.25" customHeight="1" x14ac:dyDescent="0.2">
      <c r="A130" s="53" t="s">
        <v>218</v>
      </c>
      <c r="B130" s="109" t="s">
        <v>208</v>
      </c>
      <c r="C130" s="27"/>
      <c r="D130" s="16"/>
      <c r="E130" s="15">
        <f t="shared" si="91"/>
        <v>0</v>
      </c>
      <c r="F130" s="15">
        <f t="shared" si="105"/>
        <v>23750.5</v>
      </c>
      <c r="G130" s="15">
        <v>23750.5</v>
      </c>
      <c r="H130" s="15">
        <f t="shared" si="109"/>
        <v>0</v>
      </c>
      <c r="I130" s="15">
        <v>23750.5</v>
      </c>
      <c r="J130" s="15">
        <f t="shared" si="110"/>
        <v>271090.40000000002</v>
      </c>
      <c r="K130" s="15">
        <v>294840.90000000002</v>
      </c>
      <c r="L130" s="78">
        <f t="shared" si="111"/>
        <v>-254078.30000000002</v>
      </c>
      <c r="M130" s="15">
        <v>40762.6</v>
      </c>
      <c r="N130" s="15">
        <v>24571.617999999999</v>
      </c>
      <c r="O130" s="10">
        <f t="shared" si="80"/>
        <v>8.3338566664258575</v>
      </c>
      <c r="P130" s="10">
        <v>0</v>
      </c>
    </row>
    <row r="131" spans="1:16" ht="66" customHeight="1" x14ac:dyDescent="0.2">
      <c r="A131" s="53" t="s">
        <v>266</v>
      </c>
      <c r="B131" s="109" t="s">
        <v>301</v>
      </c>
      <c r="C131" s="27"/>
      <c r="D131" s="16"/>
      <c r="E131" s="15"/>
      <c r="F131" s="15"/>
      <c r="G131" s="15"/>
      <c r="H131" s="15"/>
      <c r="I131" s="15"/>
      <c r="J131" s="15"/>
      <c r="K131" s="15">
        <v>0</v>
      </c>
      <c r="L131" s="78"/>
      <c r="M131" s="15">
        <v>2661.1</v>
      </c>
      <c r="N131" s="15">
        <v>1540.336</v>
      </c>
      <c r="O131" s="10"/>
      <c r="P131" s="10">
        <v>0</v>
      </c>
    </row>
    <row r="132" spans="1:16" ht="37.5" customHeight="1" x14ac:dyDescent="0.2">
      <c r="A132" s="56" t="s">
        <v>219</v>
      </c>
      <c r="B132" s="110" t="s">
        <v>184</v>
      </c>
      <c r="C132" s="27"/>
      <c r="D132" s="16"/>
      <c r="E132" s="15">
        <f t="shared" si="91"/>
        <v>0</v>
      </c>
      <c r="F132" s="15">
        <f t="shared" si="105"/>
        <v>110.8</v>
      </c>
      <c r="G132" s="15">
        <v>110.8</v>
      </c>
      <c r="H132" s="15">
        <f t="shared" si="109"/>
        <v>0</v>
      </c>
      <c r="I132" s="15">
        <v>110.8</v>
      </c>
      <c r="J132" s="15">
        <f t="shared" si="110"/>
        <v>831.85700000000008</v>
      </c>
      <c r="K132" s="15">
        <v>942.65700000000004</v>
      </c>
      <c r="L132" s="78">
        <f t="shared" si="111"/>
        <v>0</v>
      </c>
      <c r="M132" s="15">
        <v>942.65700000000004</v>
      </c>
      <c r="N132" s="15">
        <v>0</v>
      </c>
      <c r="O132" s="10">
        <f t="shared" si="80"/>
        <v>0</v>
      </c>
      <c r="P132" s="10">
        <f t="shared" si="78"/>
        <v>0</v>
      </c>
    </row>
    <row r="133" spans="1:16" ht="25.5" customHeight="1" x14ac:dyDescent="0.2">
      <c r="A133" s="89" t="s">
        <v>220</v>
      </c>
      <c r="B133" s="111" t="s">
        <v>185</v>
      </c>
      <c r="C133" s="27"/>
      <c r="D133" s="16"/>
      <c r="E133" s="15"/>
      <c r="F133" s="15"/>
      <c r="G133" s="15"/>
      <c r="H133" s="15"/>
      <c r="I133" s="15"/>
      <c r="J133" s="15"/>
      <c r="K133" s="15">
        <v>0</v>
      </c>
      <c r="L133" s="78">
        <f t="shared" si="111"/>
        <v>0</v>
      </c>
      <c r="M133" s="15">
        <v>0</v>
      </c>
      <c r="N133" s="15">
        <v>0</v>
      </c>
      <c r="O133" s="10"/>
      <c r="P133" s="10"/>
    </row>
    <row r="134" spans="1:16" ht="36.75" customHeight="1" x14ac:dyDescent="0.2">
      <c r="A134" s="90" t="s">
        <v>221</v>
      </c>
      <c r="B134" s="112" t="s">
        <v>252</v>
      </c>
      <c r="C134" s="27">
        <v>243867.8</v>
      </c>
      <c r="D134" s="16"/>
      <c r="E134" s="15">
        <f t="shared" si="91"/>
        <v>243867.8</v>
      </c>
      <c r="F134" s="15">
        <f t="shared" si="105"/>
        <v>-243867.8</v>
      </c>
      <c r="G134" s="15">
        <v>0</v>
      </c>
      <c r="H134" s="15">
        <f t="shared" si="109"/>
        <v>0</v>
      </c>
      <c r="I134" s="15">
        <v>0</v>
      </c>
      <c r="J134" s="15">
        <f t="shared" si="110"/>
        <v>4578.4610000000002</v>
      </c>
      <c r="K134" s="15">
        <v>4578.4610000000002</v>
      </c>
      <c r="L134" s="78">
        <f t="shared" si="111"/>
        <v>0</v>
      </c>
      <c r="M134" s="15">
        <v>4578.4610000000002</v>
      </c>
      <c r="N134" s="15">
        <v>4578.4610000000002</v>
      </c>
      <c r="O134" s="10">
        <f t="shared" si="80"/>
        <v>100</v>
      </c>
      <c r="P134" s="10">
        <f t="shared" si="78"/>
        <v>100</v>
      </c>
    </row>
    <row r="135" spans="1:16" ht="60" hidden="1" customHeight="1" x14ac:dyDescent="0.2">
      <c r="A135" s="89"/>
      <c r="B135" s="111"/>
      <c r="C135" s="27"/>
      <c r="D135" s="16"/>
      <c r="E135" s="15"/>
      <c r="F135" s="15"/>
      <c r="G135" s="15"/>
      <c r="H135" s="15"/>
      <c r="I135" s="15"/>
      <c r="J135" s="15"/>
      <c r="K135" s="15"/>
      <c r="L135" s="78">
        <f t="shared" si="111"/>
        <v>0</v>
      </c>
      <c r="M135" s="15"/>
      <c r="N135" s="78"/>
      <c r="O135" s="10" t="e">
        <f t="shared" si="80"/>
        <v>#DIV/0!</v>
      </c>
      <c r="P135" s="10" t="e">
        <f t="shared" si="78"/>
        <v>#DIV/0!</v>
      </c>
    </row>
    <row r="136" spans="1:16" ht="25.5" x14ac:dyDescent="0.2">
      <c r="A136" s="53" t="s">
        <v>222</v>
      </c>
      <c r="B136" s="54" t="s">
        <v>160</v>
      </c>
      <c r="C136" s="27"/>
      <c r="D136" s="16"/>
      <c r="E136" s="15">
        <f t="shared" si="91"/>
        <v>0</v>
      </c>
      <c r="F136" s="15">
        <f t="shared" si="105"/>
        <v>224696.3</v>
      </c>
      <c r="G136" s="15">
        <v>224696.3</v>
      </c>
      <c r="H136" s="15">
        <f t="shared" si="109"/>
        <v>0</v>
      </c>
      <c r="I136" s="15">
        <v>224696.3</v>
      </c>
      <c r="J136" s="15">
        <f t="shared" si="110"/>
        <v>93435.400000000023</v>
      </c>
      <c r="K136" s="15">
        <v>318131.7</v>
      </c>
      <c r="L136" s="78">
        <f t="shared" si="111"/>
        <v>574.25799999997253</v>
      </c>
      <c r="M136" s="15">
        <v>318705.95799999998</v>
      </c>
      <c r="N136" s="15">
        <v>156051.48800000001</v>
      </c>
      <c r="O136" s="10">
        <f t="shared" si="80"/>
        <v>49.052479837752735</v>
      </c>
      <c r="P136" s="10">
        <f t="shared" si="78"/>
        <v>48.96409498563564</v>
      </c>
    </row>
    <row r="137" spans="1:16" ht="30" customHeight="1" x14ac:dyDescent="0.2">
      <c r="A137" s="86" t="s">
        <v>223</v>
      </c>
      <c r="B137" s="113" t="s">
        <v>209</v>
      </c>
      <c r="C137" s="84">
        <f>SUM(C138:C142)</f>
        <v>0</v>
      </c>
      <c r="D137" s="84">
        <f>SUM(D138:D142)</f>
        <v>0</v>
      </c>
      <c r="E137" s="85">
        <f t="shared" ref="E137:N137" si="112">SUM(E138:E146)</f>
        <v>0</v>
      </c>
      <c r="F137" s="85">
        <f t="shared" si="112"/>
        <v>1321741.5</v>
      </c>
      <c r="G137" s="85">
        <f t="shared" si="112"/>
        <v>1321741.5</v>
      </c>
      <c r="H137" s="85">
        <f t="shared" si="112"/>
        <v>0</v>
      </c>
      <c r="I137" s="85">
        <f t="shared" si="112"/>
        <v>1321741.5</v>
      </c>
      <c r="J137" s="85">
        <f t="shared" si="112"/>
        <v>348675.11499999993</v>
      </c>
      <c r="K137" s="22">
        <f t="shared" si="112"/>
        <v>1676595.5149999999</v>
      </c>
      <c r="L137" s="85">
        <f t="shared" si="112"/>
        <v>-10697.563000000184</v>
      </c>
      <c r="M137" s="10">
        <f t="shared" si="112"/>
        <v>1665897.9519999998</v>
      </c>
      <c r="N137" s="10">
        <f t="shared" si="112"/>
        <v>1327194.1329999997</v>
      </c>
      <c r="O137" s="88">
        <f t="shared" si="80"/>
        <v>79.160067000417783</v>
      </c>
      <c r="P137" s="88">
        <f t="shared" si="78"/>
        <v>79.668393337456962</v>
      </c>
    </row>
    <row r="138" spans="1:16" ht="41.25" customHeight="1" x14ac:dyDescent="0.2">
      <c r="A138" s="53" t="s">
        <v>224</v>
      </c>
      <c r="B138" s="54" t="s">
        <v>186</v>
      </c>
      <c r="C138" s="27"/>
      <c r="D138" s="16"/>
      <c r="E138" s="15">
        <f t="shared" si="91"/>
        <v>0</v>
      </c>
      <c r="F138" s="15">
        <f t="shared" si="105"/>
        <v>6205.6</v>
      </c>
      <c r="G138" s="15">
        <v>6205.6</v>
      </c>
      <c r="H138" s="15">
        <f t="shared" ref="H138:H143" si="113">I138-G138</f>
        <v>0</v>
      </c>
      <c r="I138" s="15">
        <v>6205.6</v>
      </c>
      <c r="J138" s="15">
        <f t="shared" ref="J138:J143" si="114">K138-I138</f>
        <v>1634733</v>
      </c>
      <c r="K138" s="15">
        <v>1640938.6</v>
      </c>
      <c r="L138" s="78">
        <f t="shared" ref="L138:L146" si="115">M138-K138</f>
        <v>-4779.7000000001863</v>
      </c>
      <c r="M138" s="15">
        <v>1636158.9</v>
      </c>
      <c r="N138" s="15">
        <v>1305946.6229999999</v>
      </c>
      <c r="O138" s="10">
        <f t="shared" si="80"/>
        <v>79.585343595427631</v>
      </c>
      <c r="P138" s="10">
        <f t="shared" si="78"/>
        <v>79.817835724879785</v>
      </c>
    </row>
    <row r="139" spans="1:16" ht="90.75" customHeight="1" x14ac:dyDescent="0.2">
      <c r="A139" s="53" t="s">
        <v>225</v>
      </c>
      <c r="B139" s="54" t="s">
        <v>187</v>
      </c>
      <c r="C139" s="27"/>
      <c r="D139" s="16"/>
      <c r="E139" s="15">
        <f t="shared" si="91"/>
        <v>0</v>
      </c>
      <c r="F139" s="15">
        <f t="shared" si="105"/>
        <v>4160.6000000000004</v>
      </c>
      <c r="G139" s="15">
        <v>4160.6000000000004</v>
      </c>
      <c r="H139" s="15">
        <f t="shared" si="113"/>
        <v>0</v>
      </c>
      <c r="I139" s="15">
        <v>4160.6000000000004</v>
      </c>
      <c r="J139" s="15">
        <f t="shared" si="114"/>
        <v>13129.4</v>
      </c>
      <c r="K139" s="15">
        <v>17290</v>
      </c>
      <c r="L139" s="78">
        <f t="shared" si="115"/>
        <v>-5090</v>
      </c>
      <c r="M139" s="15">
        <v>12200</v>
      </c>
      <c r="N139" s="15">
        <v>8900</v>
      </c>
      <c r="O139" s="10">
        <f t="shared" si="80"/>
        <v>51.474840948525156</v>
      </c>
      <c r="P139" s="10">
        <f t="shared" si="78"/>
        <v>72.950819672131146</v>
      </c>
    </row>
    <row r="140" spans="1:16" ht="61.5" customHeight="1" x14ac:dyDescent="0.2">
      <c r="A140" s="90" t="s">
        <v>226</v>
      </c>
      <c r="B140" s="55" t="s">
        <v>188</v>
      </c>
      <c r="C140" s="27"/>
      <c r="D140" s="16"/>
      <c r="E140" s="15">
        <f t="shared" si="91"/>
        <v>0</v>
      </c>
      <c r="F140" s="15">
        <f t="shared" si="105"/>
        <v>0</v>
      </c>
      <c r="G140" s="15"/>
      <c r="H140" s="15">
        <f t="shared" si="113"/>
        <v>0</v>
      </c>
      <c r="I140" s="15"/>
      <c r="J140" s="15">
        <f t="shared" si="114"/>
        <v>8697.3150000000005</v>
      </c>
      <c r="K140" s="15">
        <v>8697.3150000000005</v>
      </c>
      <c r="L140" s="78">
        <f t="shared" si="115"/>
        <v>-1739.4630000000006</v>
      </c>
      <c r="M140" s="15">
        <v>6957.8519999999999</v>
      </c>
      <c r="N140" s="15">
        <v>5218.3890000000001</v>
      </c>
      <c r="O140" s="10">
        <f t="shared" si="80"/>
        <v>60</v>
      </c>
      <c r="P140" s="10">
        <f t="shared" si="78"/>
        <v>75</v>
      </c>
    </row>
    <row r="141" spans="1:16" ht="55.5" customHeight="1" x14ac:dyDescent="0.2">
      <c r="A141" s="53" t="s">
        <v>227</v>
      </c>
      <c r="B141" s="54" t="s">
        <v>189</v>
      </c>
      <c r="C141" s="27"/>
      <c r="D141" s="16"/>
      <c r="E141" s="15">
        <f t="shared" si="91"/>
        <v>0</v>
      </c>
      <c r="F141" s="15">
        <f t="shared" si="105"/>
        <v>1271862.7</v>
      </c>
      <c r="G141" s="15">
        <v>1271862.7</v>
      </c>
      <c r="H141" s="15">
        <f t="shared" si="113"/>
        <v>0</v>
      </c>
      <c r="I141" s="15">
        <v>1271862.7</v>
      </c>
      <c r="J141" s="15">
        <f t="shared" si="114"/>
        <v>-1268378.7</v>
      </c>
      <c r="K141" s="15">
        <v>3484</v>
      </c>
      <c r="L141" s="78">
        <f t="shared" si="115"/>
        <v>220.69999999999982</v>
      </c>
      <c r="M141" s="15">
        <v>3704.7</v>
      </c>
      <c r="N141" s="15">
        <v>2493.1060000000002</v>
      </c>
      <c r="O141" s="10">
        <f t="shared" si="80"/>
        <v>71.558725602755459</v>
      </c>
      <c r="P141" s="10">
        <f t="shared" si="78"/>
        <v>67.295759440710455</v>
      </c>
    </row>
    <row r="142" spans="1:16" ht="70.5" customHeight="1" x14ac:dyDescent="0.2">
      <c r="A142" s="53" t="s">
        <v>228</v>
      </c>
      <c r="B142" s="54" t="s">
        <v>190</v>
      </c>
      <c r="C142" s="27"/>
      <c r="D142" s="16"/>
      <c r="E142" s="15">
        <f t="shared" si="91"/>
        <v>0</v>
      </c>
      <c r="F142" s="15">
        <f t="shared" si="105"/>
        <v>22118</v>
      </c>
      <c r="G142" s="15">
        <v>22118</v>
      </c>
      <c r="H142" s="15">
        <f t="shared" si="113"/>
        <v>0</v>
      </c>
      <c r="I142" s="15">
        <v>22118</v>
      </c>
      <c r="J142" s="15">
        <f t="shared" si="114"/>
        <v>-22111.3</v>
      </c>
      <c r="K142" s="15">
        <v>6.7</v>
      </c>
      <c r="L142" s="78">
        <f t="shared" si="115"/>
        <v>0</v>
      </c>
      <c r="M142" s="15">
        <v>6.7</v>
      </c>
      <c r="N142" s="15">
        <v>4.569</v>
      </c>
      <c r="O142" s="10">
        <f t="shared" si="80"/>
        <v>68.194029850746261</v>
      </c>
      <c r="P142" s="10">
        <f t="shared" ref="P142:P159" si="116">N142/M142*100</f>
        <v>68.194029850746261</v>
      </c>
    </row>
    <row r="143" spans="1:16" ht="68.25" customHeight="1" x14ac:dyDescent="0.2">
      <c r="A143" s="56" t="s">
        <v>229</v>
      </c>
      <c r="B143" s="57" t="s">
        <v>191</v>
      </c>
      <c r="C143" s="48"/>
      <c r="D143" s="16"/>
      <c r="E143" s="15">
        <f t="shared" si="91"/>
        <v>0</v>
      </c>
      <c r="F143" s="15">
        <f t="shared" si="105"/>
        <v>17394.599999999999</v>
      </c>
      <c r="G143" s="15">
        <v>17394.599999999999</v>
      </c>
      <c r="H143" s="15">
        <f t="shared" si="113"/>
        <v>0</v>
      </c>
      <c r="I143" s="15">
        <v>17394.599999999999</v>
      </c>
      <c r="J143" s="15">
        <f t="shared" si="114"/>
        <v>-17394.599999999999</v>
      </c>
      <c r="K143" s="15">
        <v>0</v>
      </c>
      <c r="L143" s="78">
        <f t="shared" si="115"/>
        <v>0</v>
      </c>
      <c r="M143" s="15">
        <v>0</v>
      </c>
      <c r="N143" s="15">
        <v>0</v>
      </c>
      <c r="O143" s="10"/>
      <c r="P143" s="10"/>
    </row>
    <row r="144" spans="1:16" ht="80.25" customHeight="1" x14ac:dyDescent="0.2">
      <c r="A144" s="56" t="s">
        <v>212</v>
      </c>
      <c r="B144" s="57" t="s">
        <v>253</v>
      </c>
      <c r="C144" s="48"/>
      <c r="D144" s="16"/>
      <c r="E144" s="15"/>
      <c r="F144" s="15"/>
      <c r="G144" s="15"/>
      <c r="H144" s="15"/>
      <c r="I144" s="15"/>
      <c r="J144" s="15"/>
      <c r="K144" s="15">
        <v>0</v>
      </c>
      <c r="L144" s="78">
        <f t="shared" si="115"/>
        <v>945.1</v>
      </c>
      <c r="M144" s="15">
        <v>945.1</v>
      </c>
      <c r="N144" s="15">
        <v>0</v>
      </c>
      <c r="O144" s="10"/>
      <c r="P144" s="10">
        <f t="shared" si="116"/>
        <v>0</v>
      </c>
    </row>
    <row r="145" spans="1:16" ht="47.45" customHeight="1" x14ac:dyDescent="0.2">
      <c r="A145" s="56" t="s">
        <v>267</v>
      </c>
      <c r="B145" s="57" t="s">
        <v>283</v>
      </c>
      <c r="C145" s="48"/>
      <c r="D145" s="16"/>
      <c r="E145" s="15"/>
      <c r="F145" s="15"/>
      <c r="G145" s="15"/>
      <c r="H145" s="15"/>
      <c r="I145" s="15"/>
      <c r="J145" s="15"/>
      <c r="K145" s="15">
        <v>561.9</v>
      </c>
      <c r="L145" s="78">
        <f t="shared" si="115"/>
        <v>0</v>
      </c>
      <c r="M145" s="15">
        <v>561.9</v>
      </c>
      <c r="N145" s="15">
        <v>0</v>
      </c>
      <c r="O145" s="10">
        <f t="shared" ref="O145:O159" si="117">N145/K145*100</f>
        <v>0</v>
      </c>
      <c r="P145" s="10">
        <f t="shared" si="116"/>
        <v>0</v>
      </c>
    </row>
    <row r="146" spans="1:16" ht="43.5" customHeight="1" x14ac:dyDescent="0.2">
      <c r="A146" s="56" t="s">
        <v>230</v>
      </c>
      <c r="B146" s="57" t="s">
        <v>192</v>
      </c>
      <c r="C146" s="48"/>
      <c r="D146" s="16"/>
      <c r="E146" s="15"/>
      <c r="F146" s="15"/>
      <c r="G146" s="15"/>
      <c r="H146" s="15"/>
      <c r="I146" s="15"/>
      <c r="J146" s="15"/>
      <c r="K146" s="15">
        <v>5617</v>
      </c>
      <c r="L146" s="78">
        <f t="shared" si="115"/>
        <v>-254.19999999999982</v>
      </c>
      <c r="M146" s="15">
        <v>5362.8</v>
      </c>
      <c r="N146" s="15">
        <v>4631.4459999999999</v>
      </c>
      <c r="O146" s="10">
        <f t="shared" si="117"/>
        <v>82.454085810931105</v>
      </c>
      <c r="P146" s="10">
        <f t="shared" si="116"/>
        <v>86.362459909002752</v>
      </c>
    </row>
    <row r="147" spans="1:16" s="58" customFormat="1" x14ac:dyDescent="0.2">
      <c r="A147" s="86" t="s">
        <v>231</v>
      </c>
      <c r="B147" s="113" t="s">
        <v>161</v>
      </c>
      <c r="C147" s="87">
        <f>SUM(C148:C149)</f>
        <v>0</v>
      </c>
      <c r="D147" s="87">
        <f>SUM(D148:D149)</f>
        <v>0</v>
      </c>
      <c r="E147" s="88">
        <f t="shared" ref="E147:N147" si="118">SUM(E148:E150)</f>
        <v>0</v>
      </c>
      <c r="F147" s="88">
        <f t="shared" si="118"/>
        <v>425774.19999999995</v>
      </c>
      <c r="G147" s="88">
        <f t="shared" si="118"/>
        <v>425774.19999999995</v>
      </c>
      <c r="H147" s="88">
        <f t="shared" si="118"/>
        <v>0</v>
      </c>
      <c r="I147" s="88">
        <f t="shared" si="118"/>
        <v>425774.19999999995</v>
      </c>
      <c r="J147" s="88">
        <f t="shared" si="118"/>
        <v>152200.22999999998</v>
      </c>
      <c r="K147" s="10">
        <f t="shared" si="118"/>
        <v>577974.42999999993</v>
      </c>
      <c r="L147" s="88">
        <f t="shared" si="118"/>
        <v>88722.514000000039</v>
      </c>
      <c r="M147" s="10">
        <f t="shared" si="118"/>
        <v>666696.9439999999</v>
      </c>
      <c r="N147" s="10">
        <f t="shared" si="118"/>
        <v>235398.24000000002</v>
      </c>
      <c r="O147" s="88">
        <f t="shared" si="117"/>
        <v>40.72814086256377</v>
      </c>
      <c r="P147" s="88">
        <f t="shared" si="116"/>
        <v>35.308132445856849</v>
      </c>
    </row>
    <row r="148" spans="1:16" s="58" customFormat="1" ht="76.5" x14ac:dyDescent="0.2">
      <c r="A148" s="52" t="s">
        <v>232</v>
      </c>
      <c r="B148" s="109" t="s">
        <v>162</v>
      </c>
      <c r="C148" s="27"/>
      <c r="D148" s="59"/>
      <c r="E148" s="15">
        <v>0</v>
      </c>
      <c r="F148" s="15">
        <f t="shared" si="105"/>
        <v>421761.89999999997</v>
      </c>
      <c r="G148" s="15">
        <f>409451.3+20634.5-9823.9+1500</f>
        <v>421761.89999999997</v>
      </c>
      <c r="H148" s="15">
        <f t="shared" ref="H148:H150" si="119">I148-G148</f>
        <v>0</v>
      </c>
      <c r="I148" s="15">
        <f>409451.3+20634.5-9823.9+1500</f>
        <v>421761.89999999997</v>
      </c>
      <c r="J148" s="60">
        <f t="shared" ref="J148:J150" si="120">K148-I148</f>
        <v>135763.53999999998</v>
      </c>
      <c r="K148" s="15">
        <v>557525.43999999994</v>
      </c>
      <c r="L148" s="82">
        <f t="shared" ref="L148:L150" si="121">M148-K148</f>
        <v>85485.751000000047</v>
      </c>
      <c r="M148" s="15">
        <v>643011.19099999999</v>
      </c>
      <c r="N148" s="15">
        <v>230603.90400000001</v>
      </c>
      <c r="O148" s="10">
        <f t="shared" si="117"/>
        <v>41.362041524060324</v>
      </c>
      <c r="P148" s="10">
        <f t="shared" si="116"/>
        <v>35.863124503536056</v>
      </c>
    </row>
    <row r="149" spans="1:16" s="58" customFormat="1" ht="87.95" customHeight="1" x14ac:dyDescent="0.2">
      <c r="A149" s="61" t="s">
        <v>268</v>
      </c>
      <c r="B149" s="54" t="s">
        <v>284</v>
      </c>
      <c r="C149" s="27"/>
      <c r="D149" s="59"/>
      <c r="E149" s="15">
        <f t="shared" si="91"/>
        <v>0</v>
      </c>
      <c r="F149" s="15">
        <f t="shared" si="105"/>
        <v>0</v>
      </c>
      <c r="G149" s="15"/>
      <c r="H149" s="15">
        <f t="shared" si="119"/>
        <v>0</v>
      </c>
      <c r="I149" s="15"/>
      <c r="J149" s="15">
        <f t="shared" si="120"/>
        <v>15525</v>
      </c>
      <c r="K149" s="15">
        <v>15525</v>
      </c>
      <c r="L149" s="78">
        <f t="shared" si="121"/>
        <v>-1411.2999999999993</v>
      </c>
      <c r="M149" s="15">
        <v>14113.7</v>
      </c>
      <c r="N149" s="15">
        <v>0</v>
      </c>
      <c r="O149" s="10">
        <f t="shared" si="117"/>
        <v>0</v>
      </c>
      <c r="P149" s="10">
        <f t="shared" si="116"/>
        <v>0</v>
      </c>
    </row>
    <row r="150" spans="1:16" s="58" customFormat="1" ht="38.25" x14ac:dyDescent="0.2">
      <c r="A150" s="61" t="s">
        <v>233</v>
      </c>
      <c r="B150" s="54" t="s">
        <v>163</v>
      </c>
      <c r="C150" s="27"/>
      <c r="D150" s="59"/>
      <c r="E150" s="15">
        <f t="shared" si="91"/>
        <v>0</v>
      </c>
      <c r="F150" s="15">
        <f t="shared" si="105"/>
        <v>4012.3</v>
      </c>
      <c r="G150" s="15">
        <v>4012.3</v>
      </c>
      <c r="H150" s="15">
        <f t="shared" si="119"/>
        <v>0</v>
      </c>
      <c r="I150" s="15">
        <v>4012.3</v>
      </c>
      <c r="J150" s="15">
        <f t="shared" si="120"/>
        <v>911.6899999999996</v>
      </c>
      <c r="K150" s="15">
        <v>4923.99</v>
      </c>
      <c r="L150" s="78">
        <f t="shared" si="121"/>
        <v>4648.0630000000001</v>
      </c>
      <c r="M150" s="15">
        <v>9572.0529999999999</v>
      </c>
      <c r="N150" s="15">
        <v>4794.3360000000002</v>
      </c>
      <c r="O150" s="10">
        <f t="shared" si="117"/>
        <v>97.366891484345018</v>
      </c>
      <c r="P150" s="10">
        <f t="shared" si="116"/>
        <v>50.086810008260507</v>
      </c>
    </row>
    <row r="151" spans="1:16" x14ac:dyDescent="0.2">
      <c r="A151" s="62" t="s">
        <v>234</v>
      </c>
      <c r="B151" s="108" t="s">
        <v>164</v>
      </c>
      <c r="C151" s="26">
        <f t="shared" ref="C151:N151" si="122">C152</f>
        <v>0</v>
      </c>
      <c r="D151" s="26">
        <f t="shared" si="122"/>
        <v>0</v>
      </c>
      <c r="E151" s="10">
        <f t="shared" si="122"/>
        <v>0</v>
      </c>
      <c r="F151" s="10">
        <f t="shared" si="122"/>
        <v>3515.25</v>
      </c>
      <c r="G151" s="10">
        <f t="shared" si="122"/>
        <v>3515.25</v>
      </c>
      <c r="H151" s="10">
        <f t="shared" si="122"/>
        <v>0</v>
      </c>
      <c r="I151" s="10">
        <f t="shared" si="122"/>
        <v>3515.25</v>
      </c>
      <c r="J151" s="10">
        <f t="shared" si="122"/>
        <v>70950</v>
      </c>
      <c r="K151" s="10">
        <f t="shared" si="122"/>
        <v>11775.504999999999</v>
      </c>
      <c r="L151" s="10">
        <f t="shared" si="122"/>
        <v>95522.2</v>
      </c>
      <c r="M151" s="10">
        <f t="shared" si="122"/>
        <v>12355.269</v>
      </c>
      <c r="N151" s="10">
        <f t="shared" si="122"/>
        <v>16929.368999999999</v>
      </c>
      <c r="O151" s="10">
        <f t="shared" si="117"/>
        <v>143.76766856283444</v>
      </c>
      <c r="P151" s="10">
        <f t="shared" si="116"/>
        <v>137.02145214321112</v>
      </c>
    </row>
    <row r="152" spans="1:16" ht="25.5" x14ac:dyDescent="0.2">
      <c r="A152" s="63" t="s">
        <v>235</v>
      </c>
      <c r="B152" s="114" t="s">
        <v>165</v>
      </c>
      <c r="C152" s="27"/>
      <c r="D152" s="16"/>
      <c r="E152" s="15">
        <f t="shared" si="91"/>
        <v>0</v>
      </c>
      <c r="F152" s="15">
        <f>3134.8+300+80.45</f>
        <v>3515.25</v>
      </c>
      <c r="G152" s="15">
        <f t="shared" ref="G152" si="123">E152+F152</f>
        <v>3515.25</v>
      </c>
      <c r="H152" s="15"/>
      <c r="I152" s="15">
        <f t="shared" ref="I152" si="124">G152+H152</f>
        <v>3515.25</v>
      </c>
      <c r="J152" s="15">
        <f>70850+100</f>
        <v>70950</v>
      </c>
      <c r="K152" s="15">
        <v>11775.504999999999</v>
      </c>
      <c r="L152" s="78">
        <v>95522.2</v>
      </c>
      <c r="M152" s="15">
        <v>12355.269</v>
      </c>
      <c r="N152" s="15">
        <v>16929.368999999999</v>
      </c>
      <c r="O152" s="10">
        <f t="shared" si="117"/>
        <v>143.76766856283444</v>
      </c>
      <c r="P152" s="10">
        <f t="shared" si="116"/>
        <v>137.02145214321112</v>
      </c>
    </row>
    <row r="153" spans="1:16" ht="79.5" customHeight="1" x14ac:dyDescent="0.2">
      <c r="A153" s="64" t="s">
        <v>166</v>
      </c>
      <c r="B153" s="98" t="s">
        <v>254</v>
      </c>
      <c r="C153" s="26">
        <f t="shared" ref="C153:J153" si="125">C154</f>
        <v>0</v>
      </c>
      <c r="D153" s="26">
        <f t="shared" si="125"/>
        <v>0</v>
      </c>
      <c r="E153" s="10">
        <f t="shared" si="125"/>
        <v>0</v>
      </c>
      <c r="F153" s="10">
        <f t="shared" si="125"/>
        <v>0</v>
      </c>
      <c r="G153" s="10">
        <f t="shared" si="125"/>
        <v>0</v>
      </c>
      <c r="H153" s="10">
        <f t="shared" si="125"/>
        <v>0</v>
      </c>
      <c r="I153" s="10">
        <f t="shared" si="125"/>
        <v>0</v>
      </c>
      <c r="J153" s="10">
        <f t="shared" si="125"/>
        <v>0</v>
      </c>
      <c r="K153" s="10">
        <f>K154+K155</f>
        <v>0</v>
      </c>
      <c r="L153" s="10">
        <f t="shared" ref="L153:N153" si="126">L154+L155</f>
        <v>0</v>
      </c>
      <c r="M153" s="10">
        <f t="shared" si="126"/>
        <v>0</v>
      </c>
      <c r="N153" s="10">
        <f t="shared" si="126"/>
        <v>349.40800000000002</v>
      </c>
      <c r="O153" s="10"/>
      <c r="P153" s="10"/>
    </row>
    <row r="154" spans="1:16" ht="41.25" customHeight="1" x14ac:dyDescent="0.2">
      <c r="A154" s="65" t="s">
        <v>237</v>
      </c>
      <c r="B154" s="99" t="s">
        <v>210</v>
      </c>
      <c r="C154" s="27"/>
      <c r="D154" s="16"/>
      <c r="E154" s="15">
        <f t="shared" si="91"/>
        <v>0</v>
      </c>
      <c r="F154" s="74"/>
      <c r="G154" s="15">
        <f t="shared" ref="G154" si="127">E154+F154</f>
        <v>0</v>
      </c>
      <c r="H154" s="74"/>
      <c r="I154" s="15">
        <f t="shared" ref="I154" si="128">G154+H154</f>
        <v>0</v>
      </c>
      <c r="J154" s="74"/>
      <c r="K154" s="15">
        <f>I154+J154</f>
        <v>0</v>
      </c>
      <c r="L154" s="79"/>
      <c r="M154" s="15">
        <f t="shared" ref="M154" si="129">K154+L154</f>
        <v>0</v>
      </c>
      <c r="N154" s="15">
        <v>0</v>
      </c>
      <c r="O154" s="10"/>
      <c r="P154" s="10"/>
    </row>
    <row r="155" spans="1:16" ht="63.75" x14ac:dyDescent="0.2">
      <c r="A155" s="65" t="s">
        <v>236</v>
      </c>
      <c r="B155" s="99" t="s">
        <v>180</v>
      </c>
      <c r="C155" s="27"/>
      <c r="D155" s="16"/>
      <c r="E155" s="15"/>
      <c r="F155" s="74"/>
      <c r="G155" s="15"/>
      <c r="H155" s="74"/>
      <c r="I155" s="15"/>
      <c r="J155" s="74"/>
      <c r="K155" s="15">
        <v>0</v>
      </c>
      <c r="L155" s="79"/>
      <c r="M155" s="15">
        <v>0</v>
      </c>
      <c r="N155" s="15">
        <v>349.40800000000002</v>
      </c>
      <c r="O155" s="10"/>
      <c r="P155" s="10"/>
    </row>
    <row r="156" spans="1:16" ht="38.25" x14ac:dyDescent="0.2">
      <c r="A156" s="64" t="s">
        <v>167</v>
      </c>
      <c r="B156" s="98" t="s">
        <v>168</v>
      </c>
      <c r="C156" s="26">
        <f t="shared" ref="C156:J156" si="130">C158</f>
        <v>0</v>
      </c>
      <c r="D156" s="26">
        <f t="shared" si="130"/>
        <v>0</v>
      </c>
      <c r="E156" s="10">
        <f t="shared" si="130"/>
        <v>0</v>
      </c>
      <c r="F156" s="10">
        <f t="shared" si="130"/>
        <v>0</v>
      </c>
      <c r="G156" s="10">
        <f t="shared" si="130"/>
        <v>0</v>
      </c>
      <c r="H156" s="10">
        <f t="shared" si="130"/>
        <v>0</v>
      </c>
      <c r="I156" s="10">
        <f t="shared" si="130"/>
        <v>0</v>
      </c>
      <c r="J156" s="10">
        <f t="shared" si="130"/>
        <v>0</v>
      </c>
      <c r="K156" s="10">
        <f>K157+K158</f>
        <v>0</v>
      </c>
      <c r="L156" s="10">
        <f t="shared" ref="L156:N156" si="131">L157+L158</f>
        <v>0</v>
      </c>
      <c r="M156" s="10">
        <f t="shared" si="131"/>
        <v>0</v>
      </c>
      <c r="N156" s="10">
        <f t="shared" si="131"/>
        <v>-329.483</v>
      </c>
      <c r="O156" s="10"/>
      <c r="P156" s="10"/>
    </row>
    <row r="157" spans="1:16" s="58" customFormat="1" ht="57.75" customHeight="1" x14ac:dyDescent="0.2">
      <c r="A157" s="47" t="s">
        <v>240</v>
      </c>
      <c r="B157" s="46" t="s">
        <v>255</v>
      </c>
      <c r="C157" s="95"/>
      <c r="D157" s="95"/>
      <c r="E157" s="41"/>
      <c r="F157" s="41"/>
      <c r="G157" s="41"/>
      <c r="H157" s="41"/>
      <c r="I157" s="41"/>
      <c r="J157" s="41"/>
      <c r="K157" s="15">
        <v>0</v>
      </c>
      <c r="L157" s="41"/>
      <c r="M157" s="15">
        <v>0</v>
      </c>
      <c r="N157" s="15">
        <v>-9.4749999999999996</v>
      </c>
      <c r="O157" s="10"/>
      <c r="P157" s="10"/>
    </row>
    <row r="158" spans="1:16" ht="62.25" customHeight="1" x14ac:dyDescent="0.2">
      <c r="A158" s="65" t="s">
        <v>238</v>
      </c>
      <c r="B158" s="99" t="s">
        <v>211</v>
      </c>
      <c r="C158" s="27"/>
      <c r="D158" s="16"/>
      <c r="E158" s="15">
        <f t="shared" si="91"/>
        <v>0</v>
      </c>
      <c r="F158" s="74"/>
      <c r="G158" s="15">
        <f t="shared" ref="G158" si="132">E158+F158</f>
        <v>0</v>
      </c>
      <c r="H158" s="74"/>
      <c r="I158" s="15">
        <f t="shared" ref="I158" si="133">G158+H158</f>
        <v>0</v>
      </c>
      <c r="J158" s="74"/>
      <c r="K158" s="15">
        <f>I158+J158</f>
        <v>0</v>
      </c>
      <c r="L158" s="79"/>
      <c r="M158" s="15">
        <f t="shared" ref="M158" si="134">K158+L158</f>
        <v>0</v>
      </c>
      <c r="N158" s="15">
        <v>-320.00799999999998</v>
      </c>
      <c r="O158" s="10"/>
      <c r="P158" s="10"/>
    </row>
    <row r="159" spans="1:16" x14ac:dyDescent="0.2">
      <c r="A159" s="7"/>
      <c r="B159" s="9" t="s">
        <v>169</v>
      </c>
      <c r="C159" s="26" t="e">
        <f t="shared" ref="C159:M159" si="135">C10+C120</f>
        <v>#REF!</v>
      </c>
      <c r="D159" s="26" t="e">
        <f t="shared" si="135"/>
        <v>#REF!</v>
      </c>
      <c r="E159" s="10" t="e">
        <f t="shared" si="135"/>
        <v>#REF!</v>
      </c>
      <c r="F159" s="10" t="e">
        <f t="shared" si="135"/>
        <v>#REF!</v>
      </c>
      <c r="G159" s="10" t="e">
        <f t="shared" si="135"/>
        <v>#REF!</v>
      </c>
      <c r="H159" s="10" t="e">
        <f t="shared" si="135"/>
        <v>#REF!</v>
      </c>
      <c r="I159" s="10" t="e">
        <f t="shared" si="135"/>
        <v>#REF!</v>
      </c>
      <c r="J159" s="66" t="e">
        <f t="shared" si="135"/>
        <v>#REF!</v>
      </c>
      <c r="K159" s="10">
        <f t="shared" si="135"/>
        <v>5214231.4679999994</v>
      </c>
      <c r="L159" s="22">
        <f t="shared" si="135"/>
        <v>28169.208999999813</v>
      </c>
      <c r="M159" s="10">
        <f t="shared" si="135"/>
        <v>5067502.9409999996</v>
      </c>
      <c r="N159" s="10">
        <f>N10+N120+0.1</f>
        <v>3679232.7340000002</v>
      </c>
      <c r="O159" s="10">
        <f t="shared" si="117"/>
        <v>70.561361853221058</v>
      </c>
      <c r="P159" s="10">
        <f t="shared" si="116"/>
        <v>72.604451873765584</v>
      </c>
    </row>
    <row r="161" spans="11:14" x14ac:dyDescent="0.2">
      <c r="K161" s="97"/>
      <c r="M161" s="97"/>
      <c r="N161" s="97"/>
    </row>
    <row r="163" spans="11:14" x14ac:dyDescent="0.2">
      <c r="K163" s="97">
        <v>5214231469.1899996</v>
      </c>
      <c r="M163" s="97">
        <v>5067502943.1300001</v>
      </c>
      <c r="N163" s="97">
        <v>3679232659.8400002</v>
      </c>
    </row>
  </sheetData>
  <protectedRanges>
    <protectedRange sqref="C27" name="krista_tr_72_0_1_2"/>
    <protectedRange sqref="C30" name="krista_tr_72_0_1_2_1"/>
    <protectedRange sqref="C32" name="krista_tr_72_0_1_2_2"/>
  </protectedRanges>
  <autoFilter ref="A9:Q159">
    <filterColumn colId="13">
      <colorFilter dxfId="0" cellColor="0"/>
    </filterColumn>
  </autoFilter>
  <mergeCells count="7">
    <mergeCell ref="N7:N8"/>
    <mergeCell ref="O7:P7"/>
    <mergeCell ref="A5:P5"/>
    <mergeCell ref="K7:K8"/>
    <mergeCell ref="A7:A8"/>
    <mergeCell ref="B7:B8"/>
    <mergeCell ref="M7:M8"/>
  </mergeCells>
  <pageMargins left="0.70866141732283472" right="0.31496062992125984" top="0.74803149606299213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бюджета по доходам</vt:lpstr>
      <vt:lpstr>'Исполнение бюджета по доходам'!Область_печати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2020-10-09T12:47:09Z</cp:lastPrinted>
  <dcterms:created xsi:type="dcterms:W3CDTF">2017-10-25T04:47:40Z</dcterms:created>
  <dcterms:modified xsi:type="dcterms:W3CDTF">2020-10-30T10:42:09Z</dcterms:modified>
</cp:coreProperties>
</file>